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2"/>
  </bookViews>
  <sheets>
    <sheet name="Equipment SCS 3-21-16" sheetId="1" r:id="rId1"/>
    <sheet name="Construction Trucks SCS 3-21-16" sheetId="2" r:id="rId2"/>
    <sheet name="WorkerTrips SCS 3-21-16" sheetId="3" r:id="rId3"/>
    <sheet name="Equipment TL6910 3-21-16" sheetId="4" r:id="rId4"/>
    <sheet name="Trucks TL6910 3-21-16" sheetId="5" r:id="rId5"/>
    <sheet name="WorkerTrips TL6910 3-21-16" sheetId="6" r:id="rId6"/>
    <sheet name="Equipment 12kV Dist 3-21-16" sheetId="7" r:id="rId7"/>
    <sheet name="Trucks 12kV Dist 3-21-16" sheetId="8" r:id="rId8"/>
    <sheet name="WorkerTrips 12kV Dist 3-21-16" sheetId="9" r:id="rId9"/>
    <sheet name="Equipment SCS 4-3-17" sheetId="10" r:id="rId10"/>
    <sheet name="Construction Trucks SCS 4-3-17" sheetId="11" r:id="rId11"/>
    <sheet name="WorkerTrips SCS 4-3-17" sheetId="12" r:id="rId12"/>
    <sheet name="Summary Unmitigated" sheetId="16" r:id="rId13"/>
    <sheet name="Summary Mitigated" sheetId="17" r:id="rId14"/>
    <sheet name="Offroad Tiers EF (2)" sheetId="13" r:id="rId15"/>
    <sheet name="Offroad Tiers LF" sheetId="14" r:id="rId16"/>
    <sheet name="Fugitive Dust SC Substation" sheetId="15" r:id="rId17"/>
  </sheets>
  <externalReferences>
    <externalReference r:id="rId18"/>
    <externalReference r:id="rId19"/>
    <externalReference r:id="rId20"/>
    <externalReference r:id="rId21"/>
  </externalReferences>
  <definedNames>
    <definedName name="_nco120" localSheetId="13">#REF!</definedName>
    <definedName name="_nco120" localSheetId="12">#REF!</definedName>
    <definedName name="_nco120">#REF!</definedName>
    <definedName name="_nco250" localSheetId="13">#REF!</definedName>
    <definedName name="_nco250" localSheetId="12">#REF!</definedName>
    <definedName name="_nco250">#REF!</definedName>
    <definedName name="_nco50" localSheetId="13">#REF!</definedName>
    <definedName name="_nco50" localSheetId="12">#REF!</definedName>
    <definedName name="_nco50">#REF!</definedName>
    <definedName name="_nco999" localSheetId="13">#REF!</definedName>
    <definedName name="_nco999" localSheetId="12">#REF!</definedName>
    <definedName name="_nco999">#REF!</definedName>
    <definedName name="_nhc120" localSheetId="13">#REF!</definedName>
    <definedName name="_nhc120" localSheetId="12">#REF!</definedName>
    <definedName name="_nhc120">#REF!</definedName>
    <definedName name="_nhc250" localSheetId="13">#REF!</definedName>
    <definedName name="_nhc250" localSheetId="12">#REF!</definedName>
    <definedName name="_nhc250">#REF!</definedName>
    <definedName name="_nhc50" localSheetId="13">#REF!</definedName>
    <definedName name="_nhc50" localSheetId="12">#REF!</definedName>
    <definedName name="_nhc50">#REF!</definedName>
    <definedName name="_nhc999" localSheetId="13">#REF!</definedName>
    <definedName name="_nhc999" localSheetId="12">#REF!</definedName>
    <definedName name="_nhc999">#REF!</definedName>
    <definedName name="_npm120" localSheetId="13">#REF!</definedName>
    <definedName name="_npm120" localSheetId="12">#REF!</definedName>
    <definedName name="_npm120">#REF!</definedName>
    <definedName name="_npm250" localSheetId="13">#REF!</definedName>
    <definedName name="_npm250" localSheetId="12">#REF!</definedName>
    <definedName name="_npm250">#REF!</definedName>
    <definedName name="_npm50" localSheetId="13">#REF!</definedName>
    <definedName name="_npm50" localSheetId="12">#REF!</definedName>
    <definedName name="_npm50">#REF!</definedName>
    <definedName name="_npm999" localSheetId="13">#REF!</definedName>
    <definedName name="_npm999" localSheetId="12">#REF!</definedName>
    <definedName name="_npm999">#REF!</definedName>
    <definedName name="_ny120" localSheetId="13">#REF!</definedName>
    <definedName name="_ny120" localSheetId="12">#REF!</definedName>
    <definedName name="_ny120">#REF!</definedName>
    <definedName name="_ny175" localSheetId="13">#REF!</definedName>
    <definedName name="_ny175" localSheetId="12">#REF!</definedName>
    <definedName name="_ny175">#REF!</definedName>
    <definedName name="_ny250" localSheetId="13">#REF!</definedName>
    <definedName name="_ny250" localSheetId="12">#REF!</definedName>
    <definedName name="_ny250">#REF!</definedName>
    <definedName name="_ny50" localSheetId="13">#REF!</definedName>
    <definedName name="_ny50" localSheetId="12">#REF!</definedName>
    <definedName name="_ny50">#REF!</definedName>
    <definedName name="_ny500" localSheetId="13">#REF!</definedName>
    <definedName name="_ny500" localSheetId="12">#REF!</definedName>
    <definedName name="_ny500">#REF!</definedName>
    <definedName name="_ny750" localSheetId="13">#REF!</definedName>
    <definedName name="_ny750" localSheetId="12">#REF!</definedName>
    <definedName name="_ny750">#REF!</definedName>
    <definedName name="_ny999" localSheetId="13">#REF!</definedName>
    <definedName name="_ny999" localSheetId="12">#REF!</definedName>
    <definedName name="_ny999">#REF!</definedName>
    <definedName name="E1CH4">'[1]Equipment SCS 1-4-16'!$X$38</definedName>
    <definedName name="E1CO2">'[1]Equipment SCS 1-4-16'!$W$38</definedName>
    <definedName name="E1N">'[1]Equipment SCS 1-4-16'!$S$38</definedName>
    <definedName name="E1N2O">'[1]Equipment SCS 1-4-16'!$Y$38</definedName>
    <definedName name="MIGNOX111">'[2]Equipment Miguel 1-11-16'!$S$9</definedName>
    <definedName name="MIGNOX118">'[2]Equipment Miguel 1-18-16'!$S$9</definedName>
    <definedName name="MIGNOX1228">'[2]Equipment Miguel 12-28-15'!$S$9</definedName>
    <definedName name="MIGNOX14">'[2]Equipment Miguel 1-4-16'!$S$9</definedName>
    <definedName name="MIGNOX330">'[2]Equipment Miguel Sub 3-30-15'!$S$22</definedName>
    <definedName name="MIGNOX413">'[2]Equipment Miguel Sub 4-13-15'!$S$17</definedName>
    <definedName name="MIGNOX420">'[2]Equipment Miguel Sub 4-20-15'!$S$17</definedName>
    <definedName name="MIGNOX427">'[2]Equipment Miguel Sub 4-27-15'!$S$20</definedName>
    <definedName name="MIGNOX46">'[2]Equipment Miguel Sub 4-6-15'!$S$17</definedName>
    <definedName name="MIGNOX511">'[2]Equipment Miguel Sub 5-11-15'!$S$16</definedName>
    <definedName name="MIGNOX518">'[2]Equipment Miguel Sub 5-18-15'!$S$16</definedName>
    <definedName name="MIGNOX525">'[2]Equipment Miguel Sub 5-25-15'!$S$20</definedName>
    <definedName name="MIGNOX54">'[2]Equipment Miguel Sub 5-4-15'!$S$18</definedName>
    <definedName name="MIGNOX61">'[2]Equipment Miguel Sub 6-1-15'!$S$17</definedName>
    <definedName name="MIGNOX615">'[2]Equipment Miguel Sub 6-15-15'!$S$17</definedName>
    <definedName name="MIGNOX623">'[2]Equipment Miguel Sub 6-23-15'!$S$9</definedName>
    <definedName name="MIGNOX630">'[2]Equipment Miguel Sub 6-30-15'!$S$9</definedName>
    <definedName name="MIGNOX68">'[2]Equipment Miguel Sub 6-8-15'!$S$17</definedName>
    <definedName name="MIGNOX713">'[2]Equipment Miguel Sub 7-13-15'!$S$9</definedName>
    <definedName name="MIGNOX720">'[2]Equipment Miguel Sub 7-20-15'!$S$9</definedName>
    <definedName name="MIGNOX76">'[2]Equipment Miguel Sub 7-6-15'!$S$9</definedName>
    <definedName name="nnox120" localSheetId="13">#REF!</definedName>
    <definedName name="nnox120" localSheetId="12">#REF!</definedName>
    <definedName name="nnox120">#REF!</definedName>
    <definedName name="nnox250" localSheetId="13">#REF!</definedName>
    <definedName name="nnox250" localSheetId="12">#REF!</definedName>
    <definedName name="nnox250">#REF!</definedName>
    <definedName name="nnox50" localSheetId="13">#REF!</definedName>
    <definedName name="nnox50" localSheetId="12">#REF!</definedName>
    <definedName name="nnox50">#REF!</definedName>
    <definedName name="nnox999" localSheetId="13">#REF!</definedName>
    <definedName name="nnox999" localSheetId="12">#REF!</definedName>
    <definedName name="nnox999">#REF!</definedName>
    <definedName name="NOx12kV1022">'[3]Equipment 12kV Dist 10-22-15'!$S$14</definedName>
    <definedName name="NOx12kV118">'[3]Equipment 12kV Dist 11-8-15'!$S$10</definedName>
    <definedName name="NOX12KV316">'[2]Equipment 12kV Dist 3-16-15'!$S$13</definedName>
    <definedName name="NOX12KV323">'[2]Equipment 12kV Dist 3-23-15'!$S$29</definedName>
    <definedName name="NOX12KV330">'[2]Equipment 12kV Dist 3-30-15'!$S$26</definedName>
    <definedName name="NOX12KV413">'[2]Equipment 12kV Dist 4-13-15'!$S$20</definedName>
    <definedName name="NOX12KV420">'[2]Equipment 12kV Dist 4-20-15'!$S$20</definedName>
    <definedName name="NOX12KV427">'[2]Equipment 12kV Dist 4-27-15'!$S$20</definedName>
    <definedName name="NOX12KV46">'[2]Equipment 12kV Dist 4-6-15'!$S$21</definedName>
    <definedName name="NOX12KV51">'[2]Equipment 12kV Dist 5-1-15'!$S$15</definedName>
    <definedName name="NOX12KV515">'[2]Equipment 12kV Dist 5-15-15'!$S$12</definedName>
    <definedName name="NOX12KV522">'[2]Equipment 12kV Dist 5-22-15'!$S$11</definedName>
    <definedName name="NOX12KV58">'[2]Equipment 12kV Dist 5-8-15'!$S$14</definedName>
    <definedName name="NOX12KVMAY2015">'[2]Equipment 12kV Dist 529-801'!$S$10</definedName>
    <definedName name="NOx69kV1015">'[3]Equipment 69kV 10-15-15'!$Q$9</definedName>
    <definedName name="NOx69kV104">'[3]Equipment 69kV 10-4-15'!$S$13</definedName>
    <definedName name="NOX69kV128">'[2]Equipment 69kV 12-8-14'!$S$13</definedName>
    <definedName name="NOX69KV317">'[2]Equipment 69kV 3-17-15'!$S$12</definedName>
    <definedName name="NOX69KV324">'[2]Equipment 69kV 3-24-15'!$S$11</definedName>
    <definedName name="NOX69kV428">'[3]Equipment 69kV 4-28-15'!$S$13</definedName>
    <definedName name="NOX69KV720">'[2]Equipment 69kV 7-20-15'!$S$14</definedName>
    <definedName name="NOX69KV727">'[2]Equipment 69kV 7-27-15'!$S$14</definedName>
    <definedName name="NOX69KV810">'[2]Equipment 69kV 8-10-15'!$S$14</definedName>
    <definedName name="NOX69KV817">'[2]Equipment 69kV 8-17-15'!$S$22</definedName>
    <definedName name="NOX69KV824">'[2]Equipment 69kV 8-24-15'!$S$22</definedName>
    <definedName name="NOX69KV83">'[2]Equipment 69kV 8-3-15'!$S$14</definedName>
    <definedName name="NOX69KV831">'[2]Equipment 69kV 8-31-15'!$S$12</definedName>
    <definedName name="NOx69kV914">'[3]Equipment 69kV 9-14-15'!$S$9</definedName>
    <definedName name="NOX69KV928">'[2]Equipment 69kV 9-28-15'!$S$14</definedName>
    <definedName name="NOX69KV97">'[2]Equipment 69kV 9-7-15'!$S$12</definedName>
    <definedName name="NOX69KVDEC2014">'[2]Equipment 69kV 1215-120'!$S$25</definedName>
    <definedName name="NOX69KVJAN2015">'[2]Equipment 69kV 120-317'!$S$18</definedName>
    <definedName name="NOX69kVUG317">'[4]Equipment 69kV UG 3-17-15'!$S$13</definedName>
    <definedName name="NOX69KVUG817">'[4]Equipment 69kV UG 8-17-15'!$S$13</definedName>
    <definedName name="NOX69KVUG824">'[4]Equipment 69kV UG 8-24-15'!$S$13</definedName>
    <definedName name="SCSCH481114" localSheetId="13">#REF!</definedName>
    <definedName name="SCSCH481114">#REF!</definedName>
    <definedName name="SCSCH481814" localSheetId="13">#REF!</definedName>
    <definedName name="SCSCH481814">#REF!</definedName>
    <definedName name="SCSCO281114" localSheetId="13">#REF!</definedName>
    <definedName name="SCSCO281114">#REF!</definedName>
    <definedName name="SCSCO281814" localSheetId="13">#REF!</definedName>
    <definedName name="SCSCO281814">#REF!</definedName>
    <definedName name="SCSN2O81114" localSheetId="13">#REF!</definedName>
    <definedName name="SCSN2O81114">#REF!</definedName>
    <definedName name="SCSN2O81814" localSheetId="13">#REF!</definedName>
    <definedName name="SCSN2O81814">#REF!</definedName>
    <definedName name="SCSNOX1013">'[2]Equipment SCS 10-13-14'!$S$21</definedName>
    <definedName name="SCSNOX1020">'[2]Equipment SCS 10-20-14'!$S$21</definedName>
    <definedName name="SCSNOX1027">'[2]Equipment SCS 10-27-14'!$S$21</definedName>
    <definedName name="SCSNOX106">'[2]Equipment SCS 10-6-14'!$S$21</definedName>
    <definedName name="SCSNOX111">'[2]Equipment SCS 1-11-16'!$S$9</definedName>
    <definedName name="SCSNOX1110">'[2]Equipment SCS 11-10-14'!$S$27</definedName>
    <definedName name="SCSNOX1117">'[2]Equipment SCS 11-17-14'!$S$27</definedName>
    <definedName name="SCSNOX112">'[2]Equipment SCS 1-12-15'!$S$29</definedName>
    <definedName name="SCSNOX113">'[2]Equipment SCS 11-3-14'!$S$21</definedName>
    <definedName name="SCSNOX118">'[2]Equipment SCS 1-18-16'!$S$9</definedName>
    <definedName name="SCSNOX119">'[2]Equipment SCS 1-19-15'!$S$23</definedName>
    <definedName name="SCSNOX121">'[2]Equipment SCS 12-1-14'!$S$40</definedName>
    <definedName name="SCSNOX1214">'[2]Equipment SCS 12-14-15'!$S$15</definedName>
    <definedName name="SCSNOX1215">'[2]Equipment SCS 12-15-14'!$S$27</definedName>
    <definedName name="SCSNOX1221">'[2]Equipment SCS 12-21-15'!$S$9</definedName>
    <definedName name="SCSNOX1222">'[2]Equipment SCS 12-22-14'!$S$37</definedName>
    <definedName name="SCSNOX1228">'[2]Equipment SCS 12-28-15'!$S$9</definedName>
    <definedName name="SCSNOX1229">'[2]Equipment SCS 12-29-14'!$S$38</definedName>
    <definedName name="SCSNOX126">'[2]Equipment SCS 1-26-15'!$S$24</definedName>
    <definedName name="SCSNOx128">'[2]Equipment SCS 12-8-14'!$S$37</definedName>
    <definedName name="SCSNOX14">'[2]Equipment SCS 1-4-16'!$S$9</definedName>
    <definedName name="SCSNOX15">'[2]Equipment SCS 1-5-15'!$S$29</definedName>
    <definedName name="SCSNOX216">'[2]Equipment SCS 2-16-15'!$S$23</definedName>
    <definedName name="SCSNOX22">'[2]Equipment SCS 2-2-15'!$S$24</definedName>
    <definedName name="SCSNOX223">'[2]Equipment SCS 2-23-15'!$S$18</definedName>
    <definedName name="SCSNOX29">'[2]Equipment SCS 2-9-15'!$S$24</definedName>
    <definedName name="SCSNOX316">'[2]Equipment SCS 3-16-15'!$S$21</definedName>
    <definedName name="SCSNOX32">'[2]Equipment SCS 3-2-15'!$S$18</definedName>
    <definedName name="SCSNOX323">'[2]Equipment SCS 3-23-15'!$S$21</definedName>
    <definedName name="SCSNOX330">'[2]Equipment SCS 3-30-15'!$S$22</definedName>
    <definedName name="SCSNOX39">'[2]Equipment SCS 3-9-15'!$S$22</definedName>
    <definedName name="SCSNOX413">'[2]Equipment SCS 4-13-15'!$S$22</definedName>
    <definedName name="SCSNOX420">'[2]Equipment SCS 4-20-15'!$S$22</definedName>
    <definedName name="SCSNOX427">'[2]Equipment SCS 4-27-15'!$S$21</definedName>
    <definedName name="SCSNOX46">'[2]Equipment SCS 4-6-15'!$S$22</definedName>
    <definedName name="SCSNOX511">'[2]Equipment SCS 5-11-15'!$S$21</definedName>
    <definedName name="SCSNOX518">'[2]Equipment SCS 5-18-15'!$S$21</definedName>
    <definedName name="SCSNOX525">'[2]Equipment SCS 5-25-15'!$S$27</definedName>
    <definedName name="SCSNOX54">'[2]Equipment SCS 5-4-15'!$S$21</definedName>
    <definedName name="SCSNOX61">'[2]Equipment SCS 6-1-15'!$S$27</definedName>
    <definedName name="SCSNOX615">'[2]Equipment SCS 6-15-15'!$S$21</definedName>
    <definedName name="SCSNOX623">'[2]Equipment SCS 6-23-15'!$S$22</definedName>
    <definedName name="SCSNOX630">'[2]Equipment SCS 6-30-15'!$S$23</definedName>
    <definedName name="SCSNOX68">'[2]Equipment SCS 6-8-15'!$S$21</definedName>
    <definedName name="SCSNOX713">'[2]Equipment SCS 7-13-15'!$S$22</definedName>
    <definedName name="SCSNOX720">'[2]Equipment SCS 7-20-15'!$S$22</definedName>
    <definedName name="SCSNOX727">'[2]Equipment SCS 7-27-15'!$S$23</definedName>
    <definedName name="SCSNOx76">'[2]Equipment SCS 7-6-15'!$S$22</definedName>
    <definedName name="SCSNOX810">'[2]Equipment SCS 8-10-15'!$S$21</definedName>
    <definedName name="SCSNOx811">'[2]Equipment SCS 8-11-14'!$S$14</definedName>
    <definedName name="SCSNOX817">'[2]Equipment SCS 8-17-15'!$S$20</definedName>
    <definedName name="SCSNOx818">'[2]Equipment SCS 8-18-14'!$S$17</definedName>
    <definedName name="SCSNOX825">'[2]Equipment SCS 8-25-14'!$S$17</definedName>
    <definedName name="SCSNOX83">'[2]Equipment SCS 8-3-15'!$S$21</definedName>
    <definedName name="SCSNOX91">'[2]Equipment SCS 9-1-14'!$S$37</definedName>
    <definedName name="SCSNOX915">'[2]Equipment SCS 9-15-14'!$S$37</definedName>
    <definedName name="SCSNOX922">'[2]Equipment SCS 9-22-14'!$S$20</definedName>
    <definedName name="SCSNOX929">'[2]Equipment SCS 9-29-14'!$S$21</definedName>
    <definedName name="SCSNOX98">'[2]Equipment SCS 9-8-14'!$S$37</definedName>
    <definedName name="SCSNOXAUG2015">'[2]Equipment SCS 818-101'!$S$20</definedName>
    <definedName name="SCSNOXNOV2015">'[2]Equipment SCS 1110-1130'!$S$16</definedName>
    <definedName name="SCSNOXOCT2015">'[2]Equipment SCS 102-119'!$S$20</definedName>
    <definedName name="TL6910NOX216">'[2]Equipment TL6910 2-16-15'!$S$12</definedName>
    <definedName name="TL6910NOX29">'[2]Equipment TL6910 2-9-15'!$S$12</definedName>
    <definedName name="TL6910NOX413">'[2]Equipment TL6910 4-13-15'!$S$13</definedName>
    <definedName name="TL6910NOX427">'[2]Equipment TL6910 4-27-15'!$S$13</definedName>
    <definedName name="TL6910NOX810">'[2]Equipment TL6910 8-10-15'!$S$12</definedName>
    <definedName name="TL6910NOX817">'[2]Equipment TL6910 8-17-15'!$S$12</definedName>
    <definedName name="TL6910NOX824">'[2]Equipment TL6910 8-24-15'!$S$12</definedName>
    <definedName name="TL6910NOx831">'[3]Equipment TL6910 8-31-15'!$S$11</definedName>
    <definedName name="TL6910NOX921">'[2]Equipment TL6910 9-21-15'!$S$14</definedName>
    <definedName name="TL6910NOx928">'[3]Equipment TL6910 9-28-15'!$S$12</definedName>
    <definedName name="TL6910NOx97">'[3]Equipment TL6910 9-7-15'!$S$9</definedName>
    <definedName name="TRUCK12kVNOx1022">'[3]Trucks 12kV Dist 10-22-15'!$U$12</definedName>
    <definedName name="TRUCK12kVNOx118">'[3]Trucks 12kV Dist 11-8-15'!$U$11</definedName>
    <definedName name="TRUCK12KVNOX316">'[2]Trucks 12kV Dist 3-16-15'!$U$9</definedName>
    <definedName name="TRUCK12KVNOX323">'[2]Trucks 12kV Dist 3-23-15'!$U$14</definedName>
    <definedName name="TRUCK12KVNOX330">'[2]Trucks 12kV Dist 3-30-15'!$U$14</definedName>
    <definedName name="TRUCK12KVNOX413">'[2]Trucks 12kV Dist 4-13-15'!$U$14</definedName>
    <definedName name="TRUCK12KVNOX420">'[2]Trucks 12kV Dist 4-20-15'!$U$14</definedName>
    <definedName name="TRUCK12KVNOX427">'[2]Trucks 12kV Dist 4-27-15'!$U$14</definedName>
    <definedName name="TRUCK12KVNOX46">'[2]Trucks 12kV Dist 4-6-15'!$U$14</definedName>
    <definedName name="TRUCK12KVNOX51">'[2]Trucks 12kV Dist 5-1-15'!$U$9</definedName>
    <definedName name="TRUCK12KVNOX515">'[2]Trucks 12kV Dist 5-15-15'!$U$9</definedName>
    <definedName name="TRUCK12KVNOX522">'[2]Trucks 12kV Dist 5-22-15'!$U$9</definedName>
    <definedName name="TRUCK12KVNOX58">'[2]Trucks 12kV Dist 5-8-15'!$U$9</definedName>
    <definedName name="TRUCK12KVNOXMAY2015">'[2]Trucks 12kV Dist 529-801'!$U$9</definedName>
    <definedName name="TRUCK69kVNOx1015">'[3]Trucks 69kV 10-15-15'!$U$12</definedName>
    <definedName name="TRUCK69kVNOx104">'[3]Trucks 69kV 10-4-15'!$U$12</definedName>
    <definedName name="TRUCK69KVNOX128">'[2]Trucks 69kV 12-8-14'!$U$13</definedName>
    <definedName name="TRUCK69KVNOX317">'[2]Trucks 69kV 3-17-15'!$U$12</definedName>
    <definedName name="TRUCK69KVNOX324">'[2]Trucks 69kV 3-24-15'!$G$31</definedName>
    <definedName name="TRUCK69KVNOX428">'[3]Trucks 69kV 4-28-15'!$U$13</definedName>
    <definedName name="TRUCK69KVNOX720">'[2]Trucks 69kV 7-20-15'!$U$12</definedName>
    <definedName name="TRUCK69KVNOX727">'[2]Trucks 69kV 7-27-15'!$U$12</definedName>
    <definedName name="TRUCK69KVNOX810">'[2]Trucks 69kV 8-10-15'!$U$12</definedName>
    <definedName name="TRUCK69KVNOX817">'[2]Trucks 69kV 8-17-15'!$U$16</definedName>
    <definedName name="TRUCK69KVNOx824">'[2]Trucks 69kV 8-24-15'!$U$16</definedName>
    <definedName name="TRUCK69KVNOX831">'[2]Trucks 69kV 8-31-15'!$U$9</definedName>
    <definedName name="TRUCK69kVNOx914">'[3]Trucks 69kV 9-14-15'!$U$10</definedName>
    <definedName name="TRUCK69KVNOX928">'[2]Trucks 69kV 9-28-15'!$U$12</definedName>
    <definedName name="TRUCK69KVNOX97">'[2]Trucks 69kV 9-7-15'!$U$9</definedName>
    <definedName name="TRUCK69KVNOXDEC2014">'[2]Trucks 69kV 1215-120'!$U$18</definedName>
    <definedName name="TRUCK69KVNOXJAN2015">'[2]Trucks 69kV 120-317'!$U$12</definedName>
    <definedName name="TRUCKMIGNOX111">'[2]Construction Truck Mig 1-11-16'!$U$11</definedName>
    <definedName name="TRUCKMIGNOX118" localSheetId="13">#REF!</definedName>
    <definedName name="TRUCKMIGNOX118">#REF!</definedName>
    <definedName name="TRUCKMIGNOX1228">'[2]Construction Truck Mig 12-28-15'!$U$8</definedName>
    <definedName name="TRUCKMIGNOX14">'[2]Construction Truck Mig 1-4-16'!$U$11</definedName>
    <definedName name="TRUCKMIGNOX330">'[2]Trucks Miguel Sub 3-30-15'!$U$19</definedName>
    <definedName name="TRUCKMIGNOX402">'[2]Trucks Miguel Sub 4-20-15'!$U$16</definedName>
    <definedName name="TRUCKMIGNOX413">'[2]Trucks Miguel Sub 4-13-15'!$U$16</definedName>
    <definedName name="TRUCKMIGNOX427">'[2]Trucks Miguel Sub 4-27-15'!$U$16</definedName>
    <definedName name="TRUCKMIGNOX46">'[2]Trucks Miguel Sub 4-6-15'!$U$16</definedName>
    <definedName name="TRUCKMIGNOX511">'[2]Trucks Miguel Sub 5-11-15'!$U$16</definedName>
    <definedName name="TRUCKMIGNOX518">'[2]Trucks Miguel Sub 5-18-15'!$U$16</definedName>
    <definedName name="TRUCKMIGNOX525">'[2]Trucks Miguel Sub 5-25-15'!$U$20</definedName>
    <definedName name="TRUCKMIGNOX54">'[2]Trucks Miguel Sub 5-4-15'!$U$16</definedName>
    <definedName name="TRUCKMIGNOX61">'[2]Trucks Miguel Sub 6-1-15'!$U$20</definedName>
    <definedName name="TRUCKMIGNOX615">'[2]Trucks Miguel Sub 6-15-15'!$U$20</definedName>
    <definedName name="TRUCKMIGNOX623">'[2]Trucks Miguel Sub 6-23-15'!$U$13</definedName>
    <definedName name="TRUCKMIGNOX630">'[2]Trucks Miguel Sub 6-30-15'!$U$13</definedName>
    <definedName name="TRUCKMIGNOX68">'[2]Trucks Miguel Sub 6-8-15'!$U$20</definedName>
    <definedName name="TRUCKMIGNOX713">'[2]Trucks Miguel Sub 7-13-15'!$U$13</definedName>
    <definedName name="TRUCKMIGNOX720">'[2]Trucks Miguel Sub 7-20-15'!$U$13</definedName>
    <definedName name="TRUCKMIGNOX76">'[2]Trucks Miguel Sub 7-6-15'!$U$13</definedName>
    <definedName name="TRUCKNOX69KV83">'[2]Trucks 69kV 8-3-15'!$U$12</definedName>
    <definedName name="TRUCKNOX69KVUG317">'[4]Trucks 69kV UG 3-17-15'!$U$14</definedName>
    <definedName name="TRUCKNOX69KVUG817">'[4]Trucks 69kV UG 8-17-15'!$U$16</definedName>
    <definedName name="TRUCKNOX69KVUG824">'[4]Trucks 69kV UG 8-24-15'!$U$16</definedName>
    <definedName name="TRUCKSCSNOX1013">'[2]Construction Trucks SCS 10-13-1'!$U$17</definedName>
    <definedName name="TRUCKSCSNOX1020">'[2]Construction Trucks SCS 10-20-1'!$U$17</definedName>
    <definedName name="TRUCKSCSNOX1027">'[2]Construction Trucks SCS 10-27-1'!$U$17</definedName>
    <definedName name="TRUCKSCSNOX106">'[2]Construction Trucks SCS 10-6-14'!$U$16</definedName>
    <definedName name="TRUCKSCSNOX111">'[2]Construction Truck SCS 1-11-16'!$U$11</definedName>
    <definedName name="TRUCKSCSNOX1110">'[2]Construction Truck SCS 11-10-14'!$U$21</definedName>
    <definedName name="TRUCKSCSNOX1117">'[2]Construction Truck SCS 11-17-1'!$U$21</definedName>
    <definedName name="TRUCKSCSNOX112">'[2]Construction Truck SCS 1-12-15'!$U$27</definedName>
    <definedName name="TRUCKSCSNOX113">'[2]Construction Trucks SCS 11-3-14'!$U$17</definedName>
    <definedName name="TRUCKSCSNOX118">'[2]Construction Truck SCS 1-18-16'!$U$11</definedName>
    <definedName name="TRUCKSCSNOX119">'[2]Construction Truck SCS 1-19-15'!$U$23</definedName>
    <definedName name="TRUCKSCSNOX121">'[2]Construction Trucks SCS 12-1-14'!$U$32</definedName>
    <definedName name="TRUCKSCSNOX1214">'[2]Construction Truck SCS 12-14-15'!$U$13</definedName>
    <definedName name="TRUCKSCSNOX1215">'[2]Construction Trucks SCS 12-15-1'!$U$26</definedName>
    <definedName name="TRUCKSCSNOX1221">'[2]Construction Truck SCS 12-21-15'!$U$8</definedName>
    <definedName name="TRUCKSCSNOX1222">'[2]Construction Truck SCS 12-22-14'!$U$31</definedName>
    <definedName name="TRUCKSCSNOX1228">'[2]Construction Truck SCS 12-28-15'!$U$8</definedName>
    <definedName name="TRUCKSCSNOX1229">'[2]Construction Truck SCS 12-29-14'!$U$31</definedName>
    <definedName name="TRUCKSCSNOX126">'[2]Construction Truck SCS 1-26-15'!$U$23</definedName>
    <definedName name="TRUCKSCSNOX128">'[2]Construction Trucks SCS 12-8-14'!$U$32</definedName>
    <definedName name="TRUCKSCSNOX14">'[2]Construction Truck SCS 1-4-16'!$U$11</definedName>
    <definedName name="TRUCKSCSNOX15">'[2]Construction Truck SCS 1-5-15'!$U$26</definedName>
    <definedName name="TRUCKSCSNOX216">'[2]Construction Truck SCS 2-16-15'!$U$21</definedName>
    <definedName name="TRUCKSCSNOX22">'[2]Construction Truck SCS 2-2-15'!$U$22</definedName>
    <definedName name="TRUCKSCSNOX223">'[2]Construction Truck SCS 2-23-15'!$U$16</definedName>
    <definedName name="TRUCKSCSNOX29">'[2]Construction Truck SCS 2-9-15'!$U$21</definedName>
    <definedName name="TRUCKSCSNOX316">'[2]Construction Truck SCS 3-16-15'!$U$17</definedName>
    <definedName name="TRUCKSCSNOX32">'[2]Construction Truck SCS 3-2-15'!$U$16</definedName>
    <definedName name="TRUCKSCSNOX323">'[2]Construction Truck SCS 3-23-15'!$U$17</definedName>
    <definedName name="TRUCKSCSNOX330">'[2]Construction Truck SCS 3-30-15'!$U$17</definedName>
    <definedName name="TRUCKSCSNOX39">'[2]Construction Truck SCS 3-9-15'!$U$20</definedName>
    <definedName name="TRUCKSCSNOX413">'[2]Construction Truck SCS 4-13-15'!$U$17</definedName>
    <definedName name="TRUCKSCSNOX420">'[2]Construction Truck SCS 4-20-15'!$U$17</definedName>
    <definedName name="TRUCKSCSNOX427">'[2]Construction Truck SCS 4-27-15'!$U$17</definedName>
    <definedName name="TRUCKSCSNOX46">'[2]Construction Truck SCS 4-6-15'!$U$17</definedName>
    <definedName name="TRUCKSCSNOX511">'[2]Construction Truck SCS 5-11-15'!$U$17</definedName>
    <definedName name="TRUCKSCSNOX518">'[2]Construction Truck SCS 5-18-15'!$U$17</definedName>
    <definedName name="TRUCKSCSNOX525">'[2]Construction Truck SCS 5-25-15'!$U$20</definedName>
    <definedName name="TRUCKSCSNOX54">'[2]Construction Truck SCS 5-4-15'!$U$17</definedName>
    <definedName name="TRUCKSCSNOX61">'[2]Construction Truck SCS 6-1-15'!$U$20</definedName>
    <definedName name="TRUCKSCSNOX615">'[2]Construction Truck SCS 6-15-15'!$U$16</definedName>
    <definedName name="TRUCKSCSNOX623">'[2]Construction Truck SCS 6-23-15'!$U$17</definedName>
    <definedName name="TRUCKSCSNOX630">'[2]Construction Truck SCS 6-30-15'!$U$16</definedName>
    <definedName name="TRUCKSCSNOX68">'[2]Construction Truck SCS 6-8-15'!$U$16</definedName>
    <definedName name="TRUCKSCSNOX713">'[2]Construction Truck SCS 7-13-15'!$U$20</definedName>
    <definedName name="TRUCKSCSNOX720">'[2]Construction Truck SCS 7-20-15'!$U$20</definedName>
    <definedName name="TRUCKSCSNOX727">'[2]Construction Truck SCS 7-27-15'!$U$20</definedName>
    <definedName name="TRUCKSCSNOX76">'[2]Construction Truck SCS 7-6-15'!$U$21</definedName>
    <definedName name="TRUCKSCSNOX810">'[2]Construction Truck SCS 8-10-15'!$U$20</definedName>
    <definedName name="TRUCKSCSNOX811">'[2]Construction Trucks SCS 8-11-14'!$U$12</definedName>
    <definedName name="TRUCKSCSNOX817">'[2]Construction Truck SCS 8-17-15'!$U$20</definedName>
    <definedName name="TRUCKSCSNOX818">'[2]Construction Trucks SCS 8-18-14'!$U$12</definedName>
    <definedName name="TRUCKSCSNOX825">'[2]Construction Trucks SCS 8-25-14'!$U$12</definedName>
    <definedName name="TRUCKSCSNOX83">'[2]Construction Truck SCS 8-3-15'!$U$20</definedName>
    <definedName name="TRUCKSCSNOX91">'[2]Construction Trucks SCS 9-1-14'!$U$25</definedName>
    <definedName name="TRUCKSCSNOX915">'[2]Construction Trucks SCS 9-15-14'!$U$25</definedName>
    <definedName name="TRUCKSCSNOX922">'[2]Construction Trucks SCS 9-22-14'!$U$16</definedName>
    <definedName name="TRUCKSCSNOX929">'[2]Construction Trucks SCS 9-29-14'!$U$16</definedName>
    <definedName name="TRUCKSCSNOX98">'[2]Construction Trucks SCS 9-8-14'!$U$26</definedName>
    <definedName name="TRUCKSCSNOXAUG2015">'[2]Construction Truck SCS 818-101'!$U$20</definedName>
    <definedName name="TRUCKSCSNOXNOV2015">'[2]Construction Truck SCS1110-1130'!$U$13</definedName>
    <definedName name="TRUCKSCSNOXOCT2015">'[2]Construction Truck SCS 102-119'!$E$39</definedName>
    <definedName name="TRUCKTL6910NOX216">'[3]Trucks TL6910 2-16-15'!$U$13</definedName>
    <definedName name="TRUCKTL6910NOX29">'[3]Trucks TL6910 2-9-15'!$U$13</definedName>
    <definedName name="TRUCKTL6910NOX413">'[2]Trucks TL6910 4-13-15'!$U$12</definedName>
    <definedName name="TRUCKTL6910NOX427">'[2]Trucks TL6910 4-27-15'!$U$12</definedName>
    <definedName name="TRUCKTL6910NOX810">'[2]Trucks TL6910 8-10-15'!$U$11</definedName>
    <definedName name="TRUCKTL6910NOX817">'[2]Trucks TL6910 8-17-15'!$U$11</definedName>
    <definedName name="TRUCKTL6910NOx831">'[3]Trucks TL6910 8-31-15'!$U$11</definedName>
    <definedName name="TRUCKTL6910NOX921">'[2]Trucks TL6910 9-21-15'!$U$12</definedName>
    <definedName name="TRUCKTL6910NOx928">'[3]Trucks TL6910 9-28-15'!$U$11</definedName>
    <definedName name="TRUCKTL6910NOx97">'[3]Trucks TL6910 9-7-15'!$U$10</definedName>
    <definedName name="TRUCKTL6920NOX824">'[2]Trucks TL6910 8-24-15'!$U$11</definedName>
    <definedName name="TSCSCH481114" localSheetId="13">#REF!</definedName>
    <definedName name="TSCSCH481114">#REF!</definedName>
    <definedName name="TSCSCO281114" localSheetId="13">#REF!</definedName>
    <definedName name="TSCSCO281114">#REF!</definedName>
    <definedName name="TSCSN2O81114" localSheetId="13">#REF!</definedName>
    <definedName name="TSCSN2O81114">#REF!</definedName>
    <definedName name="WKR12kVNOx1022">'[3]WorkerTrips 12kV Dist 10-22-15'!$G$89</definedName>
    <definedName name="WKR12kVNOx118">'[3]WorkerTrips 12kV Dist 11-8-15'!$G$89</definedName>
    <definedName name="WKR12KVNOX316">'[2]WorkerTrips 12kV Dist 3-16-15'!$G$90</definedName>
    <definedName name="WKR12KVNOX323">'[2]WorkerTrips 12kV Dist 3-23-15'!$G$91</definedName>
    <definedName name="WKR12KVNOX330">'[2]WorkerTrips 12kV Dist 3-30-15'!$G$91</definedName>
    <definedName name="WKR12KVNOX413">'[2]WorkerTrips 12kV Dist 4-13-15'!$G$91</definedName>
    <definedName name="WKR12KVNOX420">'[2]WorkerTrips 12kV Dist 4-20-15'!$G$91</definedName>
    <definedName name="WKR12KVNOX427">'[2]WorkerTrips 12kV Dist 4-27-15'!$G$91</definedName>
    <definedName name="WKR12KVNOX46">'[2]WorkerTrips 12kV Dist 4-6-15'!$G$91</definedName>
    <definedName name="WKR12KVNOX51">'[2]WorkerTrips 12kV Dist 5-1-15'!$G$89</definedName>
    <definedName name="WKR12KVNOX515">'[2]WorkerTrips 12kV Dist 5-15-15'!$G$89</definedName>
    <definedName name="WKR12KVNOX522">'[2]WorkerTrips 12kV Dist 5-22-15'!$G$89</definedName>
    <definedName name="WKR12KVNOX58">'[2]WorkerTrips 12kV Dist 5-8-15'!$G$89</definedName>
    <definedName name="WKR12KVNOXMAY2015">'[2]WorkerTrips 12kV Dist 529-801'!$G$89</definedName>
    <definedName name="WKR69kVNOx1015">'[3]WorkerTrips 69kV 10-15-15'!$G$89</definedName>
    <definedName name="WKR69kVNOx104">'[3]WorkerTrips 69kV 10-4-15'!$G$89</definedName>
    <definedName name="WKR69KVNOX128">'[2]WorkerTrips 69kV 12-8-14'!$G$88</definedName>
    <definedName name="WKR69KVNOX317">'[2]WorkerTrips 69kV 3-17-15'!$G$89</definedName>
    <definedName name="WKR69KVNOX324">'[2]WorkerTrips 69kV 3-24-15'!$G$89</definedName>
    <definedName name="WKR69KVNOX428">'[3]WorkerTrips 69kV 4-28-15'!$G$88</definedName>
    <definedName name="WKR69KVNOX720">'[2]WorkerTrips 69kV 7-20-15'!$G$89</definedName>
    <definedName name="WKR69KVNOX727">'[2]WorkerTrips 69kV 7-27-15'!$G$89</definedName>
    <definedName name="WKR69KVNOX810">'[2]WorkerTrips 69kV 8-10-15'!$G$89</definedName>
    <definedName name="WKR69KVNOX817">'[2]WorkerTrips 69kV 8-17-15'!$G$91</definedName>
    <definedName name="WKR69KVNOX824">'[2]WorkerTrips 69kV 8-24-15'!$G$91</definedName>
    <definedName name="WKR69KVNOX83">'[2]WorkerTrips 69kV 8-3-15'!$G$89</definedName>
    <definedName name="WKR69KVNOX831">'[2]WorkerTrips 69kV 8-31-15'!$G$89</definedName>
    <definedName name="WKR69kVNOx914">'[3]WorkerTrips 69kV 9-14-15'!$G$89</definedName>
    <definedName name="WKR69KVNOX928">'[2]WorkerTrips 69kV 9-28-15'!$G$89</definedName>
    <definedName name="WKR69KVNOX97">'[2]WorkerTrips 69kV 9-7-15'!$G$89</definedName>
    <definedName name="WKR69KVNOXDEC2014">'[2]WorkerTrips 69kV 1215-120'!$G$91</definedName>
    <definedName name="WKR69KVNOXJAN2015">'[2]WorkerTrips 69kV 120-317'!$G$91</definedName>
    <definedName name="WKR69KVUG317">'[4]WorkerTrips 69kV UG 3-17-15'!$G$89</definedName>
    <definedName name="WKR69KVUG817">'[4]WorkerTrips 69kV UG 8-17-15'!$G$89</definedName>
    <definedName name="WKRMIGNOX111">'[2]WorkerTrips Miguel 1-11-16'!$G$89</definedName>
    <definedName name="WKRMIGNOX118">'[2]WorkerTrips Miguel 1-18-16'!$G$89</definedName>
    <definedName name="WKRMIGNOX1228">'[2]WorkerTrips Mguel 12-28-15'!$G$89</definedName>
    <definedName name="WKRMIGNOX14">'[2]WorkerTrips Miguel 1-4-16'!$G$89</definedName>
    <definedName name="WKRMIGNOX330">'[2]WorkerTrips Miguel Sub 3-30-15'!$G$91</definedName>
    <definedName name="WKRMIGNOX413">'[2]WorkerTrips Miguel Sub 4-13-15'!$G$91</definedName>
    <definedName name="WKRMIGNOX420">'[2]WorkerTrips Miguel Sub 4-20-15'!$G$91</definedName>
    <definedName name="WKRMIGNOX427">'[2]WorkerTrips Miguel Sub 4-27-15'!$G$91</definedName>
    <definedName name="WKRMIGNOX46">'[2]WorkerTrips Miguel Sub 4-6-15'!$G$91</definedName>
    <definedName name="WKRMIGNOX511">'[2]WorkerTrips Miguel Sub 5-11-15'!$G$91</definedName>
    <definedName name="WKRMIGNOX518">'[2]WorkerTrips Miguel Sub 5-18-15'!$G$91</definedName>
    <definedName name="WKRMIGNOX525">'[2]WorkerTrips Miguel Sub 5-25-15'!$G$93</definedName>
    <definedName name="WKRMIGNOX54">'[2]WorkerTrips Miguel Sub 5-4-15'!$G$91</definedName>
    <definedName name="WKRMIGNOX61">'[2]WorkerTrips Miguel Sub 6-1-15'!$G$93</definedName>
    <definedName name="WKRMIGNOX615">'[2]WorkerTrips Miguel Sub 6-15-15'!$G$93</definedName>
    <definedName name="WKRMIGNOX623">'[2]WorkerTrips Miguel Sub 6-23-15'!$G$89</definedName>
    <definedName name="WKRMIGNOX630">'[2]WorkerTrips Miguel Sub 6-30-15'!$G$89</definedName>
    <definedName name="WKRMIGNOX68">'[2]WorkerTrips Miguel Sub 6-8-15'!$G$93</definedName>
    <definedName name="WKRMIGNOX713">'[2]WorkerTrips Miguel Sub 7-13-15'!$G$89</definedName>
    <definedName name="WKRMIGNOX720">'[2]WorkerTrips Miguel Sub 7-20-15'!$G$89</definedName>
    <definedName name="WKRMIGNOX76">'[2]WorkerTrips Miguel Sub 7-6-15'!$G$89</definedName>
    <definedName name="WKRSCSNOX1013">'[2]WorkerTrips SCS 10-13-14'!$G$92</definedName>
    <definedName name="WKRSCSNOX1020">'[2]WorkerTrips SCS 10-20-14'!$G$92</definedName>
    <definedName name="WKRSCSNOX1027">'[2]WorkerTrips SCS 10-27-14'!$G$92</definedName>
    <definedName name="WKRSCSNOX106">'[2]WorkerTrips SCS 10-6-14'!$G$92</definedName>
    <definedName name="WKRSCSNOX111">'[2]WorkerTrips SCS 1-11-16'!$G$89</definedName>
    <definedName name="WKRSCSNOX1110">'[2]WorkerTrips SCS 11-10-14'!$G$93</definedName>
    <definedName name="WKRSCSNOX1117">'[2]WorkerTrips SCS 11-17-14'!$G$93</definedName>
    <definedName name="WKRSCSNOX112">'[2]WorkerTrips SCS 1-12-15'!$G$95</definedName>
    <definedName name="WKRSCSNOX113">'[2]WorkerTrips SCS 11-3-14'!$G$92</definedName>
    <definedName name="WKRSCSNOX118">'[2]WorkerTrips SCS 1-18-16'!$G$89</definedName>
    <definedName name="WKRSCSNOX119">'[2]WorkerTrips SCS 1-19-15'!$G$93</definedName>
    <definedName name="WKRSCSNOX121">'[2]WorkerTrips SCS 12-1-14'!$G$97</definedName>
    <definedName name="WKRSCSNOX1214">'[2]WorkerTrips SCS 12-14-15'!$G$91</definedName>
    <definedName name="WKRSCSNOX1215">'[2]WorkerTrips SCS 12-15-14'!$G$95</definedName>
    <definedName name="WKRSCSNOX1221">'[2]WorkerTrips SCS 12-21-15'!$G$89</definedName>
    <definedName name="WKRSCSNOX1222">'[2]WorkerTrips SCS 12-22-14'!$G$97</definedName>
    <definedName name="WKRSCSNOX1228">'[2]WorkerTrips SCS 12-28-15'!$G$89</definedName>
    <definedName name="WKRSCSNOX1229">'[2]WorkerTrips SCS 12-29-14'!$G$97</definedName>
    <definedName name="WKRSCSNOX126">'[2]WorkerTrips SCS 1-26-15'!$G$93</definedName>
    <definedName name="WKRSCSNOX128">'[2]WorkerTrips SCS 12-8-14'!$G$97</definedName>
    <definedName name="WKRSCSNOX14">'[2]WorkerTrips SCS 1-4-16'!$G$89</definedName>
    <definedName name="WKRSCSNOX15">'[2]WorkerTrips SCS 1-5-15'!$G$95</definedName>
    <definedName name="WKRSCSNOX216">'[2]WorkerTrips SCS 2-16-15'!$G$93</definedName>
    <definedName name="WKRSCSNOX22">'[2]WorkerTrips SCS 2-2-15'!$G$93</definedName>
    <definedName name="WKRSCSNOX223">'[2]WorkerTrips SCS 2-23-15'!$G$91</definedName>
    <definedName name="WKRSCSNOX29">'[2]WorkerTrips SCS 2-9-15'!$G$93</definedName>
    <definedName name="WKRSCSNOX316">'[2]WorkerTrips SCS 3-16-15'!$G$93</definedName>
    <definedName name="WKRSCSNOX32">'[2]WorkerTrips SCS 3-2-15'!$G$91</definedName>
    <definedName name="WKRSCSNOX323">'[2]WorkerTrips SCS 3-23-15'!$G$93</definedName>
    <definedName name="WKRSCSNOX330">'[2]WorkerTrips SCS 3-30-15'!$G$93</definedName>
    <definedName name="WKRSCSNOX39">'[2]WorkerTrips SCS 3-9-15'!$G$93</definedName>
    <definedName name="WKRSCSNOX413">'[2]WorkerTrips SCS 4-13-15'!$G$93</definedName>
    <definedName name="WKRSCSNOX420">'[2]WorkerTrips SCS 4-20-15'!$G$93</definedName>
    <definedName name="WKRSCSNOX427">'[2]WorkerTrips SCS 4-27-15'!$G$93</definedName>
    <definedName name="WKRSCSNOX46">'[2]WorkerTrips SCS 4-6-15'!$G$93</definedName>
    <definedName name="WKRSCSNOX511">'[2]WorkerTrips SCS 5-11-15'!$G$93</definedName>
    <definedName name="WKRSCSNOX518">'[2]WorkerTrips SCS 5-18-15'!$G$93</definedName>
    <definedName name="WKRSCSNOX525">'[2]WorkerTrips SCS 5-25-15'!$G$95</definedName>
    <definedName name="WKRSCSNOX54">'[2]WorkerTrips SCS 5-4-15'!$G$93</definedName>
    <definedName name="WKRSCSNOX61">'[2]WorkerTrips SCS 6-1-15'!$G$95</definedName>
    <definedName name="WKRSCSNOX615">'[2]WorkerTrips SCS 6-15-15'!$G$93</definedName>
    <definedName name="WKRSCSNOX623">'[2]WorkerTrips SCS 6-23-15'!$G$93</definedName>
    <definedName name="WKRSCSNOX630">'[2]WorkerTrips SCS 6-30-15'!$G$93</definedName>
    <definedName name="WKRSCSNOX68">'[2]WorkerTrips SCS 6-8-15'!$G$93</definedName>
    <definedName name="WKRSCSNOX713">'[2]WorkerTrips SCS 7-13-15'!$G$95</definedName>
    <definedName name="WKRSCSNOX720">'[2]WorkerTrips SCS 7-20-15'!$G$95</definedName>
    <definedName name="WKRSCSNOX727">'[2]WorkerTrips SCS 7-27-15'!$G$95</definedName>
    <definedName name="WKRSCSNOX76">'[2]WorkerTrips SCS 7-6-15'!$G$95</definedName>
    <definedName name="WKRSCSNOX810">'[2]WorkerTrips SCS 8-10-15'!$G$95</definedName>
    <definedName name="WKRSCSNOX811">'[2]WorkerTrips SCS 8-11-14'!$G$89</definedName>
    <definedName name="WKRSCSNOX817">'[2]WorkerTrips SCS 8-17-15'!$G$95</definedName>
    <definedName name="WKRSCSNOX818">'[2]WorkerTrips SCS 8-18-14'!$G$89</definedName>
    <definedName name="WKRSCSNOX825">'[2]WorkerTrips SCS 8-25-14'!$G$89</definedName>
    <definedName name="WKRSCSNOX83">'[2]WorkerTrips SCS 8-3-15'!$G$95</definedName>
    <definedName name="WKRSCSNOX91">'[2]WorkerTrips SCS 9-1-14'!$G$95</definedName>
    <definedName name="WKRSCSNOX915">'[2]WorkerTrips SCS 9-15-14'!$G$95</definedName>
    <definedName name="WKRSCSNOX922">'[2]WorkerTrips SCS 9-22-14'!$G$92</definedName>
    <definedName name="WKRSCSNOX929">'[2]WorkerTrips SCS 9-29-14'!$G$92</definedName>
    <definedName name="WKRSCSNOX98">'[2]WorkerTrips SCS 9-8-14'!$G$95</definedName>
    <definedName name="WKRSCSNOXAUG2015">'[2]WorkerTrips SCS 818-101'!$G$95</definedName>
    <definedName name="WKRSCSNOXNOV2015">'[2]WorkerTrips SCS 1110-1130'!$G$91</definedName>
    <definedName name="WKRSCSNOXOCT2015">'[2]WorkerTrips SCS 102-119'!$E$39</definedName>
    <definedName name="WKRTL6910NOX216">'[3]WorkerTrips TL6910 2-16-15'!$G$89</definedName>
    <definedName name="WKRTL6910NOX29">'[3]WorkerTrips TL6910 2-9-15'!$G$89</definedName>
    <definedName name="WKRTL6910NOX413">'[2]WorkerTrips TL6910 4-13-15'!$G$89</definedName>
    <definedName name="WKRTL6910NOX427">'[2]WorkerTrips TL6910 4-27-15'!$G$89</definedName>
    <definedName name="WKRTL6910NOX810">'[2]WorkerTrips TL6910 8-10-15'!$G$89</definedName>
    <definedName name="WKRTL6910NOX817">'[2]WorkerTrips TL6910 8-17-15'!$G$89</definedName>
    <definedName name="WKRTL6910NOx831">'[3]WorkerTrips TL6910 8-31-15'!$G$89</definedName>
    <definedName name="WKRTL6910NOX921">'[2]WorkerTrips TL6910 9-21-15'!$G$89</definedName>
    <definedName name="WKRTL6910NOx928">'[3]WorkerTrips TL6910 9-28-15'!$G$89</definedName>
    <definedName name="WKRTL6910NOx97">'[3]WorkerTrips TL6910 9-7-15'!$G$89</definedName>
    <definedName name="WKRTL6920NOX824">'[2]WorkerTrips TL6910 8-24-15'!$G$89</definedName>
  </definedNames>
  <calcPr calcId="124519"/>
</workbook>
</file>

<file path=xl/calcChain.xml><?xml version="1.0" encoding="utf-8"?>
<calcChain xmlns="http://schemas.openxmlformats.org/spreadsheetml/2006/main">
  <c r="F7" i="17"/>
  <c r="G7" s="1"/>
  <c r="G14"/>
  <c r="F14"/>
  <c r="E14"/>
  <c r="D14"/>
  <c r="C14"/>
  <c r="B14"/>
  <c r="G13"/>
  <c r="F13"/>
  <c r="E13"/>
  <c r="D13"/>
  <c r="C13"/>
  <c r="B13"/>
  <c r="E12"/>
  <c r="E15" s="1"/>
  <c r="B12"/>
  <c r="B15" s="1"/>
  <c r="G6"/>
  <c r="F6"/>
  <c r="E6"/>
  <c r="D6"/>
  <c r="C6"/>
  <c r="B6"/>
  <c r="G5"/>
  <c r="F5"/>
  <c r="E5"/>
  <c r="D5"/>
  <c r="C5"/>
  <c r="B5"/>
  <c r="E4"/>
  <c r="E8" s="1"/>
  <c r="B4"/>
  <c r="B8" s="1"/>
  <c r="G14" i="16"/>
  <c r="F14"/>
  <c r="E14"/>
  <c r="D14"/>
  <c r="C14"/>
  <c r="B14"/>
  <c r="G13"/>
  <c r="F13"/>
  <c r="E13"/>
  <c r="D13"/>
  <c r="C13"/>
  <c r="B13"/>
  <c r="E12"/>
  <c r="B12"/>
  <c r="F7"/>
  <c r="G6"/>
  <c r="F6"/>
  <c r="E6"/>
  <c r="D6"/>
  <c r="C6"/>
  <c r="B6"/>
  <c r="G5"/>
  <c r="F5"/>
  <c r="E5"/>
  <c r="D5"/>
  <c r="C5"/>
  <c r="B5"/>
  <c r="E4"/>
  <c r="B4"/>
  <c r="I21" i="10"/>
  <c r="G21"/>
  <c r="F21"/>
  <c r="I20"/>
  <c r="G20"/>
  <c r="F20"/>
  <c r="I10"/>
  <c r="G10"/>
  <c r="F10"/>
  <c r="D8"/>
  <c r="I8" s="1"/>
  <c r="I18" i="7"/>
  <c r="G18"/>
  <c r="F18"/>
  <c r="I17"/>
  <c r="G17"/>
  <c r="F17"/>
  <c r="I15"/>
  <c r="G15"/>
  <c r="F15"/>
  <c r="I12"/>
  <c r="G12"/>
  <c r="F12"/>
  <c r="I11"/>
  <c r="G11"/>
  <c r="F11"/>
  <c r="I10"/>
  <c r="G10"/>
  <c r="F10"/>
  <c r="I8"/>
  <c r="G8"/>
  <c r="F8"/>
  <c r="I12" i="4"/>
  <c r="G12"/>
  <c r="F12"/>
  <c r="I8"/>
  <c r="G8"/>
  <c r="F8"/>
  <c r="I38" i="1"/>
  <c r="G38"/>
  <c r="F38"/>
  <c r="I37"/>
  <c r="G37"/>
  <c r="F37"/>
  <c r="I36"/>
  <c r="G36"/>
  <c r="F36"/>
  <c r="I35"/>
  <c r="G35"/>
  <c r="F35"/>
  <c r="I34"/>
  <c r="G34"/>
  <c r="F34"/>
  <c r="I33"/>
  <c r="G33"/>
  <c r="F33"/>
  <c r="I32"/>
  <c r="G32"/>
  <c r="F32"/>
  <c r="I27"/>
  <c r="G27"/>
  <c r="F27"/>
  <c r="I26"/>
  <c r="G26"/>
  <c r="F26"/>
  <c r="I25"/>
  <c r="G25"/>
  <c r="F25"/>
  <c r="I24"/>
  <c r="G24"/>
  <c r="F24"/>
  <c r="I19"/>
  <c r="G19"/>
  <c r="F19"/>
  <c r="I18"/>
  <c r="G18"/>
  <c r="F18"/>
  <c r="I17"/>
  <c r="G17"/>
  <c r="F17"/>
  <c r="I16"/>
  <c r="G16"/>
  <c r="F16"/>
  <c r="I15"/>
  <c r="G15"/>
  <c r="F15"/>
  <c r="I14"/>
  <c r="G14"/>
  <c r="F14"/>
  <c r="I10"/>
  <c r="G10"/>
  <c r="F10"/>
  <c r="F8"/>
  <c r="D8"/>
  <c r="G8" s="1"/>
  <c r="I8" l="1"/>
  <c r="G8" i="10"/>
  <c r="F8"/>
  <c r="E15" i="16" l="1"/>
  <c r="B15"/>
  <c r="G7"/>
  <c r="E8"/>
  <c r="B8"/>
  <c r="C71" i="15" l="1"/>
  <c r="B71"/>
  <c r="C70"/>
  <c r="B70"/>
  <c r="C52"/>
  <c r="B52"/>
  <c r="C51"/>
  <c r="B51"/>
  <c r="C33"/>
  <c r="B33"/>
  <c r="C32"/>
  <c r="B32"/>
  <c r="C16"/>
  <c r="C17" s="1"/>
  <c r="B16"/>
  <c r="B17" s="1"/>
  <c r="AK16" i="13"/>
  <c r="AI16"/>
  <c r="AF16"/>
  <c r="AG16" s="1"/>
  <c r="AD16"/>
  <c r="AO16" s="1"/>
  <c r="AB16"/>
  <c r="AR16" s="1"/>
  <c r="Y16"/>
  <c r="Z16" s="1"/>
  <c r="AK15"/>
  <c r="AI15"/>
  <c r="AF15"/>
  <c r="AG15" s="1"/>
  <c r="AD15"/>
  <c r="AO15" s="1"/>
  <c r="AB15"/>
  <c r="AR15" s="1"/>
  <c r="Y15"/>
  <c r="Z15" s="1"/>
  <c r="AK14"/>
  <c r="AI14"/>
  <c r="AF14"/>
  <c r="AG14" s="1"/>
  <c r="AD14"/>
  <c r="AO14" s="1"/>
  <c r="AB14"/>
  <c r="AR14" s="1"/>
  <c r="Y14"/>
  <c r="Z14" s="1"/>
  <c r="AK13"/>
  <c r="AI13"/>
  <c r="AF13"/>
  <c r="AG13" s="1"/>
  <c r="AD13"/>
  <c r="AO13" s="1"/>
  <c r="AB13"/>
  <c r="AR13" s="1"/>
  <c r="Z13"/>
  <c r="Y13"/>
  <c r="AK12"/>
  <c r="AI12"/>
  <c r="AF12"/>
  <c r="AG12" s="1"/>
  <c r="AD12"/>
  <c r="AO12" s="1"/>
  <c r="AB12"/>
  <c r="AR12" s="1"/>
  <c r="Z12"/>
  <c r="AM12" s="1"/>
  <c r="Y12"/>
  <c r="AK11"/>
  <c r="AI11"/>
  <c r="AG11"/>
  <c r="AF11"/>
  <c r="AD11"/>
  <c r="AO11" s="1"/>
  <c r="AB11"/>
  <c r="AR11" s="1"/>
  <c r="Z11"/>
  <c r="AM11" s="1"/>
  <c r="Y11"/>
  <c r="AK10"/>
  <c r="AI10"/>
  <c r="AG10"/>
  <c r="AF10"/>
  <c r="AD10"/>
  <c r="AO10" s="1"/>
  <c r="AB10"/>
  <c r="AR10" s="1"/>
  <c r="Y10"/>
  <c r="Z10" s="1"/>
  <c r="AK9"/>
  <c r="AI9"/>
  <c r="AF9"/>
  <c r="AG9" s="1"/>
  <c r="AD9"/>
  <c r="AO9" s="1"/>
  <c r="AB9"/>
  <c r="AR9" s="1"/>
  <c r="Y9"/>
  <c r="Z9" s="1"/>
  <c r="AK8"/>
  <c r="AI8"/>
  <c r="AF8"/>
  <c r="AG8" s="1"/>
  <c r="AD8"/>
  <c r="AO8" s="1"/>
  <c r="AB8"/>
  <c r="AR8" s="1"/>
  <c r="Y8"/>
  <c r="Z8" s="1"/>
  <c r="AK7"/>
  <c r="AI7"/>
  <c r="AF7"/>
  <c r="AG7" s="1"/>
  <c r="AD7"/>
  <c r="AO7" s="1"/>
  <c r="AB7"/>
  <c r="AR7" s="1"/>
  <c r="Y7"/>
  <c r="Z7" s="1"/>
  <c r="AK6"/>
  <c r="AI6"/>
  <c r="AF6"/>
  <c r="AG6" s="1"/>
  <c r="AD6"/>
  <c r="AO6" s="1"/>
  <c r="AB6"/>
  <c r="AR6" s="1"/>
  <c r="Y6"/>
  <c r="Z6" s="1"/>
  <c r="AK5"/>
  <c r="AI5"/>
  <c r="AF5"/>
  <c r="AG5" s="1"/>
  <c r="AD5"/>
  <c r="AO5" s="1"/>
  <c r="AB5"/>
  <c r="AR5" s="1"/>
  <c r="Y5"/>
  <c r="Z5" s="1"/>
  <c r="AK4"/>
  <c r="AI4"/>
  <c r="AF4"/>
  <c r="AG4" s="1"/>
  <c r="AD4"/>
  <c r="AO4" s="1"/>
  <c r="AB4"/>
  <c r="AR4" s="1"/>
  <c r="Y4"/>
  <c r="Z4" s="1"/>
  <c r="N94" i="12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F91"/>
  <c r="F95" s="1"/>
  <c r="C91"/>
  <c r="B91"/>
  <c r="A91"/>
  <c r="B38"/>
  <c r="B37"/>
  <c r="B24"/>
  <c r="BA12"/>
  <c r="BA43" s="1"/>
  <c r="AZ12"/>
  <c r="AY12"/>
  <c r="AY43" s="1"/>
  <c r="AX12"/>
  <c r="AW12"/>
  <c r="AW44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4" i="11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C14"/>
  <c r="AB14"/>
  <c r="AA14"/>
  <c r="Z14"/>
  <c r="Y14"/>
  <c r="X14"/>
  <c r="W14"/>
  <c r="V14"/>
  <c r="U14"/>
  <c r="T14"/>
  <c r="S14"/>
  <c r="AD14" s="1"/>
  <c r="AB13"/>
  <c r="AB15" s="1"/>
  <c r="AA13"/>
  <c r="AA15" s="1"/>
  <c r="Z13"/>
  <c r="Z15" s="1"/>
  <c r="Y13"/>
  <c r="Y15" s="1"/>
  <c r="X13"/>
  <c r="X15" s="1"/>
  <c r="W13"/>
  <c r="W15" s="1"/>
  <c r="V13"/>
  <c r="V15" s="1"/>
  <c r="U13"/>
  <c r="U15" s="1"/>
  <c r="T13"/>
  <c r="T15" s="1"/>
  <c r="S13"/>
  <c r="AD13" s="1"/>
  <c r="AD15" s="1"/>
  <c r="R13"/>
  <c r="AC13" s="1"/>
  <c r="AC15" s="1"/>
  <c r="AB9"/>
  <c r="AB10" s="1"/>
  <c r="AB20" s="1"/>
  <c r="AA9"/>
  <c r="AA10" s="1"/>
  <c r="Z9"/>
  <c r="Z10" s="1"/>
  <c r="Z2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T9"/>
  <c r="T10" s="1"/>
  <c r="T20" s="1"/>
  <c r="S9"/>
  <c r="AD9" s="1"/>
  <c r="AD10" s="1"/>
  <c r="AD20" s="1"/>
  <c r="R9"/>
  <c r="AC9" s="1"/>
  <c r="AC10" s="1"/>
  <c r="AC20" s="1"/>
  <c r="X22" i="10"/>
  <c r="W22"/>
  <c r="V22"/>
  <c r="U22"/>
  <c r="T22"/>
  <c r="S22"/>
  <c r="R22"/>
  <c r="Q22"/>
  <c r="M22"/>
  <c r="Y22" s="1"/>
  <c r="X21"/>
  <c r="W21"/>
  <c r="T21"/>
  <c r="Q21"/>
  <c r="U21"/>
  <c r="S21"/>
  <c r="R21"/>
  <c r="X20"/>
  <c r="W20"/>
  <c r="T20"/>
  <c r="Q20"/>
  <c r="U20"/>
  <c r="S20"/>
  <c r="R20"/>
  <c r="X19"/>
  <c r="W19"/>
  <c r="V19"/>
  <c r="U19"/>
  <c r="T19"/>
  <c r="S19"/>
  <c r="R19"/>
  <c r="Q19"/>
  <c r="M19"/>
  <c r="Y19" s="1"/>
  <c r="X18"/>
  <c r="X23" s="1"/>
  <c r="W18"/>
  <c r="W23" s="1"/>
  <c r="V18"/>
  <c r="U18"/>
  <c r="U23" s="1"/>
  <c r="T18"/>
  <c r="T23" s="1"/>
  <c r="S18"/>
  <c r="S23" s="1"/>
  <c r="R18"/>
  <c r="R23" s="1"/>
  <c r="Q18"/>
  <c r="Q23" s="1"/>
  <c r="M18"/>
  <c r="Y18" s="1"/>
  <c r="X14"/>
  <c r="X15" s="1"/>
  <c r="W14"/>
  <c r="W15" s="1"/>
  <c r="V14"/>
  <c r="V15" s="1"/>
  <c r="U14"/>
  <c r="U15" s="1"/>
  <c r="T14"/>
  <c r="T15" s="1"/>
  <c r="S14"/>
  <c r="S15" s="1"/>
  <c r="R14"/>
  <c r="R15" s="1"/>
  <c r="Q14"/>
  <c r="Q15" s="1"/>
  <c r="M14"/>
  <c r="Y14" s="1"/>
  <c r="Y15" s="1"/>
  <c r="X10"/>
  <c r="W10"/>
  <c r="T10"/>
  <c r="Q10"/>
  <c r="U10"/>
  <c r="S10"/>
  <c r="R10"/>
  <c r="X9"/>
  <c r="W9"/>
  <c r="V9"/>
  <c r="U9"/>
  <c r="T9"/>
  <c r="S9"/>
  <c r="R9"/>
  <c r="Q9"/>
  <c r="M9"/>
  <c r="Y9" s="1"/>
  <c r="X8"/>
  <c r="X11" s="1"/>
  <c r="X27" s="1"/>
  <c r="W8"/>
  <c r="W11" s="1"/>
  <c r="W27" s="1"/>
  <c r="T8"/>
  <c r="T11" s="1"/>
  <c r="T27" s="1"/>
  <c r="Q8"/>
  <c r="Q11" s="1"/>
  <c r="Q27" s="1"/>
  <c r="N88" i="9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AE4"/>
  <c r="P88" s="1"/>
  <c r="P89" s="1"/>
  <c r="AC4"/>
  <c r="O88" s="1"/>
  <c r="O89" s="1"/>
  <c r="B372" i="8"/>
  <c r="B371"/>
  <c r="B370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B9"/>
  <c r="AB12" s="1"/>
  <c r="Z9"/>
  <c r="Z12" s="1"/>
  <c r="Y9"/>
  <c r="Y12" s="1"/>
  <c r="X9"/>
  <c r="X12" s="1"/>
  <c r="W9"/>
  <c r="W12" s="1"/>
  <c r="V9"/>
  <c r="V12" s="1"/>
  <c r="U9"/>
  <c r="U12" s="1"/>
  <c r="T9"/>
  <c r="T12" s="1"/>
  <c r="S9"/>
  <c r="AD9" s="1"/>
  <c r="R9"/>
  <c r="AC9" s="1"/>
  <c r="AC12" s="1"/>
  <c r="X18" i="7"/>
  <c r="W18"/>
  <c r="T18"/>
  <c r="Q18"/>
  <c r="U18"/>
  <c r="M18"/>
  <c r="Y18" s="1"/>
  <c r="R18"/>
  <c r="X17"/>
  <c r="W17"/>
  <c r="T17"/>
  <c r="Q17"/>
  <c r="U17"/>
  <c r="M17"/>
  <c r="Y17" s="1"/>
  <c r="R17"/>
  <c r="X16"/>
  <c r="W16"/>
  <c r="V16"/>
  <c r="U16"/>
  <c r="T16"/>
  <c r="S16"/>
  <c r="R16"/>
  <c r="Q16"/>
  <c r="M16"/>
  <c r="Y16" s="1"/>
  <c r="X15"/>
  <c r="W15"/>
  <c r="T15"/>
  <c r="Q15"/>
  <c r="S15"/>
  <c r="R15"/>
  <c r="X14"/>
  <c r="W14"/>
  <c r="U14"/>
  <c r="T14"/>
  <c r="S14"/>
  <c r="R14"/>
  <c r="Q14"/>
  <c r="M14"/>
  <c r="Y14" s="1"/>
  <c r="J14"/>
  <c r="V14" s="1"/>
  <c r="X13"/>
  <c r="W13"/>
  <c r="U13"/>
  <c r="T13"/>
  <c r="S13"/>
  <c r="R13"/>
  <c r="Q13"/>
  <c r="M13"/>
  <c r="Y13" s="1"/>
  <c r="J13"/>
  <c r="V13" s="1"/>
  <c r="X12"/>
  <c r="W12"/>
  <c r="T12"/>
  <c r="Q12"/>
  <c r="U12"/>
  <c r="M12"/>
  <c r="Y12" s="1"/>
  <c r="R12"/>
  <c r="X11"/>
  <c r="W11"/>
  <c r="T11"/>
  <c r="Q11"/>
  <c r="U11"/>
  <c r="M11"/>
  <c r="Y11" s="1"/>
  <c r="R11"/>
  <c r="X10"/>
  <c r="W10"/>
  <c r="T10"/>
  <c r="Q10"/>
  <c r="U10"/>
  <c r="S10"/>
  <c r="R10"/>
  <c r="X9"/>
  <c r="W9"/>
  <c r="V9"/>
  <c r="U9"/>
  <c r="T9"/>
  <c r="S9"/>
  <c r="R9"/>
  <c r="Q9"/>
  <c r="M9"/>
  <c r="Y9" s="1"/>
  <c r="X8"/>
  <c r="X19" s="1"/>
  <c r="X20" s="1"/>
  <c r="W8"/>
  <c r="W19" s="1"/>
  <c r="W20" s="1"/>
  <c r="T8"/>
  <c r="T19" s="1"/>
  <c r="T20" s="1"/>
  <c r="Q8"/>
  <c r="Q19" s="1"/>
  <c r="Q20" s="1"/>
  <c r="U8"/>
  <c r="M8"/>
  <c r="Y8" s="1"/>
  <c r="R8"/>
  <c r="R19" s="1"/>
  <c r="R20" s="1"/>
  <c r="N88" i="6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50" i="5"/>
  <c r="B349"/>
  <c r="B348"/>
  <c r="AC11"/>
  <c r="AB11"/>
  <c r="Z11"/>
  <c r="AA11" s="1"/>
  <c r="Y11"/>
  <c r="X11"/>
  <c r="W11"/>
  <c r="V11"/>
  <c r="U11"/>
  <c r="T11"/>
  <c r="S11"/>
  <c r="AD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AB14" s="1"/>
  <c r="Z9"/>
  <c r="Z14" s="1"/>
  <c r="Y9"/>
  <c r="AK9" s="1"/>
  <c r="X9"/>
  <c r="X14" s="1"/>
  <c r="W9"/>
  <c r="AI9" s="1"/>
  <c r="V9"/>
  <c r="V14" s="1"/>
  <c r="U9"/>
  <c r="AG9" s="1"/>
  <c r="T9"/>
  <c r="T14" s="1"/>
  <c r="S9"/>
  <c r="AD9" s="1"/>
  <c r="R9"/>
  <c r="AC9" s="1"/>
  <c r="G62" i="4"/>
  <c r="F62"/>
  <c r="E62"/>
  <c r="D62"/>
  <c r="K61"/>
  <c r="J61"/>
  <c r="I61"/>
  <c r="L61" s="1"/>
  <c r="K60"/>
  <c r="J60"/>
  <c r="I60"/>
  <c r="L60" s="1"/>
  <c r="K59"/>
  <c r="K62" s="1"/>
  <c r="J59"/>
  <c r="J62" s="1"/>
  <c r="I59"/>
  <c r="I62" s="1"/>
  <c r="A45"/>
  <c r="A43"/>
  <c r="E32"/>
  <c r="D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O26" s="1"/>
  <c r="N21"/>
  <c r="N26" s="1"/>
  <c r="M21"/>
  <c r="M26" s="1"/>
  <c r="L21"/>
  <c r="L26" s="1"/>
  <c r="X12"/>
  <c r="W12"/>
  <c r="T12"/>
  <c r="Q12"/>
  <c r="U12"/>
  <c r="S12"/>
  <c r="R12"/>
  <c r="X11"/>
  <c r="W11"/>
  <c r="V11"/>
  <c r="U11"/>
  <c r="T11"/>
  <c r="S11"/>
  <c r="R11"/>
  <c r="Q11"/>
  <c r="M11"/>
  <c r="Y11" s="1"/>
  <c r="Y10"/>
  <c r="X10"/>
  <c r="W10"/>
  <c r="U10"/>
  <c r="T10"/>
  <c r="S10"/>
  <c r="R10"/>
  <c r="Q10"/>
  <c r="J10"/>
  <c r="V10" s="1"/>
  <c r="Y9"/>
  <c r="X9"/>
  <c r="W9"/>
  <c r="U9"/>
  <c r="T9"/>
  <c r="S9"/>
  <c r="R9"/>
  <c r="Q9"/>
  <c r="J9"/>
  <c r="V9" s="1"/>
  <c r="X8"/>
  <c r="X13" s="1"/>
  <c r="W8"/>
  <c r="W13" s="1"/>
  <c r="T8"/>
  <c r="T13" s="1"/>
  <c r="Q8"/>
  <c r="Q13" s="1"/>
  <c r="U8"/>
  <c r="U13" s="1"/>
  <c r="S8"/>
  <c r="S13" s="1"/>
  <c r="R8"/>
  <c r="R13" s="1"/>
  <c r="N94" i="3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F91"/>
  <c r="F95" s="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9" i="2"/>
  <c r="B388"/>
  <c r="B387"/>
  <c r="AC23"/>
  <c r="AB23"/>
  <c r="Z23"/>
  <c r="AA23" s="1"/>
  <c r="Y23"/>
  <c r="X23"/>
  <c r="W23"/>
  <c r="V23"/>
  <c r="U23"/>
  <c r="T23"/>
  <c r="S23"/>
  <c r="AD23" s="1"/>
  <c r="AB22"/>
  <c r="AB24" s="1"/>
  <c r="Z22"/>
  <c r="Z24" s="1"/>
  <c r="Y22"/>
  <c r="Y24" s="1"/>
  <c r="X22"/>
  <c r="X24" s="1"/>
  <c r="W22"/>
  <c r="W24" s="1"/>
  <c r="V22"/>
  <c r="V24" s="1"/>
  <c r="U22"/>
  <c r="U24" s="1"/>
  <c r="T22"/>
  <c r="T24" s="1"/>
  <c r="S22"/>
  <c r="AD22" s="1"/>
  <c r="AD24" s="1"/>
  <c r="R22"/>
  <c r="AC22" s="1"/>
  <c r="AC24" s="1"/>
  <c r="AB18"/>
  <c r="AB19" s="1"/>
  <c r="AA18"/>
  <c r="AA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AB11" s="1"/>
  <c r="AB25" s="1"/>
  <c r="Z9"/>
  <c r="Z11" s="1"/>
  <c r="Z25" s="1"/>
  <c r="Y9"/>
  <c r="Y11" s="1"/>
  <c r="Y25" s="1"/>
  <c r="X9"/>
  <c r="X11" s="1"/>
  <c r="X25" s="1"/>
  <c r="W9"/>
  <c r="W11" s="1"/>
  <c r="W25" s="1"/>
  <c r="V9"/>
  <c r="V11" s="1"/>
  <c r="V25" s="1"/>
  <c r="U9"/>
  <c r="U11" s="1"/>
  <c r="U25" s="1"/>
  <c r="T9"/>
  <c r="T11" s="1"/>
  <c r="T25" s="1"/>
  <c r="S9"/>
  <c r="AD9" s="1"/>
  <c r="R9"/>
  <c r="AC9" s="1"/>
  <c r="AC11" s="1"/>
  <c r="AC25" s="1"/>
  <c r="X38" i="1"/>
  <c r="W38"/>
  <c r="T38"/>
  <c r="Q38"/>
  <c r="U38"/>
  <c r="M38"/>
  <c r="Y38" s="1"/>
  <c r="R38"/>
  <c r="X37"/>
  <c r="W37"/>
  <c r="T37"/>
  <c r="Q37"/>
  <c r="U37"/>
  <c r="M37"/>
  <c r="Y37" s="1"/>
  <c r="R37"/>
  <c r="X36"/>
  <c r="W36"/>
  <c r="T36"/>
  <c r="Q36"/>
  <c r="P36"/>
  <c r="J36"/>
  <c r="V36" s="1"/>
  <c r="S36"/>
  <c r="R36"/>
  <c r="X35"/>
  <c r="W35"/>
  <c r="V35"/>
  <c r="T35"/>
  <c r="Q35"/>
  <c r="U35"/>
  <c r="S35"/>
  <c r="R35"/>
  <c r="X34"/>
  <c r="W34"/>
  <c r="T34"/>
  <c r="Q34"/>
  <c r="U34"/>
  <c r="M34"/>
  <c r="Y34" s="1"/>
  <c r="R34"/>
  <c r="X33"/>
  <c r="W33"/>
  <c r="T33"/>
  <c r="Q33"/>
  <c r="U33"/>
  <c r="M33"/>
  <c r="Y33" s="1"/>
  <c r="R33"/>
  <c r="X32"/>
  <c r="X39" s="1"/>
  <c r="W32"/>
  <c r="W39" s="1"/>
  <c r="T32"/>
  <c r="T39" s="1"/>
  <c r="Q32"/>
  <c r="Q39" s="1"/>
  <c r="U32"/>
  <c r="S32"/>
  <c r="R32"/>
  <c r="R39" s="1"/>
  <c r="X28"/>
  <c r="W28"/>
  <c r="V28"/>
  <c r="U28"/>
  <c r="T28"/>
  <c r="S28"/>
  <c r="R28"/>
  <c r="Q28"/>
  <c r="M28"/>
  <c r="Y28" s="1"/>
  <c r="X27"/>
  <c r="W27"/>
  <c r="T27"/>
  <c r="Q27"/>
  <c r="J27"/>
  <c r="V27" s="1"/>
  <c r="U27"/>
  <c r="S27"/>
  <c r="R27"/>
  <c r="X26"/>
  <c r="W26"/>
  <c r="T26"/>
  <c r="Q26"/>
  <c r="U26"/>
  <c r="S26"/>
  <c r="R26"/>
  <c r="X25"/>
  <c r="W25"/>
  <c r="T25"/>
  <c r="Q25"/>
  <c r="U25"/>
  <c r="S25"/>
  <c r="R25"/>
  <c r="X24"/>
  <c r="X29" s="1"/>
  <c r="W24"/>
  <c r="W29" s="1"/>
  <c r="T24"/>
  <c r="T29" s="1"/>
  <c r="Q24"/>
  <c r="Q29" s="1"/>
  <c r="U24"/>
  <c r="S24"/>
  <c r="R24"/>
  <c r="R29" s="1"/>
  <c r="X20"/>
  <c r="W20"/>
  <c r="V20"/>
  <c r="U20"/>
  <c r="T20"/>
  <c r="S20"/>
  <c r="R20"/>
  <c r="Q20"/>
  <c r="M20"/>
  <c r="Y20" s="1"/>
  <c r="X19"/>
  <c r="W19"/>
  <c r="T19"/>
  <c r="Q19"/>
  <c r="U19"/>
  <c r="M19"/>
  <c r="Y19" s="1"/>
  <c r="R19"/>
  <c r="X18"/>
  <c r="W18"/>
  <c r="T18"/>
  <c r="Q18"/>
  <c r="U18"/>
  <c r="M18"/>
  <c r="Y18" s="1"/>
  <c r="R18"/>
  <c r="X17"/>
  <c r="W17"/>
  <c r="T17"/>
  <c r="Q17"/>
  <c r="U17"/>
  <c r="M17"/>
  <c r="Y17" s="1"/>
  <c r="R17"/>
  <c r="X16"/>
  <c r="W16"/>
  <c r="T16"/>
  <c r="Q16"/>
  <c r="U16"/>
  <c r="M16"/>
  <c r="Y16" s="1"/>
  <c r="R16"/>
  <c r="X15"/>
  <c r="W15"/>
  <c r="T15"/>
  <c r="Q15"/>
  <c r="U15"/>
  <c r="S15"/>
  <c r="R15"/>
  <c r="X14"/>
  <c r="X21" s="1"/>
  <c r="W14"/>
  <c r="W21" s="1"/>
  <c r="T14"/>
  <c r="T21" s="1"/>
  <c r="Q14"/>
  <c r="Q21" s="1"/>
  <c r="U14"/>
  <c r="S14"/>
  <c r="R14"/>
  <c r="X10"/>
  <c r="W10"/>
  <c r="T10"/>
  <c r="Q10"/>
  <c r="J10"/>
  <c r="V10" s="1"/>
  <c r="U10"/>
  <c r="S10"/>
  <c r="R10"/>
  <c r="X9"/>
  <c r="W9"/>
  <c r="V9"/>
  <c r="U9"/>
  <c r="T9"/>
  <c r="S9"/>
  <c r="R9"/>
  <c r="Q9"/>
  <c r="M9"/>
  <c r="Y9" s="1"/>
  <c r="X8"/>
  <c r="X11" s="1"/>
  <c r="W8"/>
  <c r="W11" s="1"/>
  <c r="W40" s="1"/>
  <c r="T8"/>
  <c r="T11" s="1"/>
  <c r="Q8"/>
  <c r="Q11" s="1"/>
  <c r="Q40" s="1"/>
  <c r="M14" l="1"/>
  <c r="Y14" s="1"/>
  <c r="M15"/>
  <c r="Y15" s="1"/>
  <c r="U29"/>
  <c r="M10" i="7"/>
  <c r="Y10" s="1"/>
  <c r="J19" i="1"/>
  <c r="V19" s="1"/>
  <c r="M32"/>
  <c r="Y32" s="1"/>
  <c r="AM4" i="13"/>
  <c r="AQ4"/>
  <c r="AM5"/>
  <c r="AQ5"/>
  <c r="AM6"/>
  <c r="AQ6"/>
  <c r="AM7"/>
  <c r="AQ7"/>
  <c r="AM8"/>
  <c r="AQ8"/>
  <c r="AM9"/>
  <c r="AQ9"/>
  <c r="AM10"/>
  <c r="AQ10"/>
  <c r="AM14"/>
  <c r="AQ14"/>
  <c r="AM15"/>
  <c r="AQ15"/>
  <c r="AM16"/>
  <c r="AQ16"/>
  <c r="AM13"/>
  <c r="AN4"/>
  <c r="AS4"/>
  <c r="AN5"/>
  <c r="AS5"/>
  <c r="AN6"/>
  <c r="AS6"/>
  <c r="AN7"/>
  <c r="AS7"/>
  <c r="AN8"/>
  <c r="AS8"/>
  <c r="AN9"/>
  <c r="AS9"/>
  <c r="AN10"/>
  <c r="AS10"/>
  <c r="AN11"/>
  <c r="AQ11"/>
  <c r="AS11"/>
  <c r="AN12"/>
  <c r="AQ12"/>
  <c r="AS12"/>
  <c r="AN13"/>
  <c r="AQ13"/>
  <c r="AS13"/>
  <c r="AN14"/>
  <c r="AS14"/>
  <c r="AN15"/>
  <c r="AS15"/>
  <c r="AN16"/>
  <c r="AS16"/>
  <c r="S8" i="10"/>
  <c r="S11" s="1"/>
  <c r="S27" s="1"/>
  <c r="M8"/>
  <c r="Y8" s="1"/>
  <c r="R8"/>
  <c r="R11" s="1"/>
  <c r="R27" s="1"/>
  <c r="M10"/>
  <c r="Y10" s="1"/>
  <c r="M20"/>
  <c r="Y20" s="1"/>
  <c r="M21"/>
  <c r="Y21" s="1"/>
  <c r="J10"/>
  <c r="V10" s="1"/>
  <c r="J20"/>
  <c r="V20" s="1"/>
  <c r="J21"/>
  <c r="V21" s="1"/>
  <c r="AF47" i="12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Y47"/>
  <c r="AY46"/>
  <c r="AY45"/>
  <c r="AY44"/>
  <c r="BA47"/>
  <c r="BA46"/>
  <c r="BA45"/>
  <c r="BA44"/>
  <c r="AA18" i="11"/>
  <c r="AA19" s="1"/>
  <c r="AA20" s="1"/>
  <c r="AG17" i="12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J8" i="7"/>
  <c r="V8" s="1"/>
  <c r="S8"/>
  <c r="J10"/>
  <c r="V10" s="1"/>
  <c r="J11"/>
  <c r="V11" s="1"/>
  <c r="S11"/>
  <c r="J12"/>
  <c r="V12" s="1"/>
  <c r="S12"/>
  <c r="M15"/>
  <c r="Y15" s="1"/>
  <c r="Y19" s="1"/>
  <c r="Y20" s="1"/>
  <c r="AD12" i="8"/>
  <c r="U15" i="7"/>
  <c r="U19" s="1"/>
  <c r="U20" s="1"/>
  <c r="J15"/>
  <c r="V15" s="1"/>
  <c r="AF44" i="9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17" i="7"/>
  <c r="V17" s="1"/>
  <c r="S17"/>
  <c r="J18"/>
  <c r="V18" s="1"/>
  <c r="S18"/>
  <c r="AA9" i="8"/>
  <c r="AA12" s="1"/>
  <c r="AF14" i="9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D14" i="5"/>
  <c r="AP9"/>
  <c r="D34" i="4"/>
  <c r="AO9" i="5"/>
  <c r="AC14"/>
  <c r="C34" i="4"/>
  <c r="E34"/>
  <c r="AG44" i="6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M8" i="4"/>
  <c r="Y8" s="1"/>
  <c r="Y13" s="1"/>
  <c r="M12"/>
  <c r="Y12" s="1"/>
  <c r="L59"/>
  <c r="L62" s="1"/>
  <c r="AA9" i="5"/>
  <c r="AF9"/>
  <c r="AH9"/>
  <c r="AJ9"/>
  <c r="AL9"/>
  <c r="AN9"/>
  <c r="AA10"/>
  <c r="AM10" s="1"/>
  <c r="U14"/>
  <c r="W14"/>
  <c r="Y14"/>
  <c r="AG14" i="6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8" i="4"/>
  <c r="V8" s="1"/>
  <c r="V13" s="1"/>
  <c r="J12"/>
  <c r="V12" s="1"/>
  <c r="AF14" i="6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S8" i="1"/>
  <c r="S11" s="1"/>
  <c r="M8"/>
  <c r="Y8" s="1"/>
  <c r="T40"/>
  <c r="X40"/>
  <c r="R21"/>
  <c r="U21"/>
  <c r="S29"/>
  <c r="AD11" i="2"/>
  <c r="AD25" s="1"/>
  <c r="AG47" i="3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R8" i="1"/>
  <c r="R11" s="1"/>
  <c r="R40" s="1"/>
  <c r="M10"/>
  <c r="Y10" s="1"/>
  <c r="J14"/>
  <c r="V14" s="1"/>
  <c r="J15"/>
  <c r="V15" s="1"/>
  <c r="J16"/>
  <c r="V16" s="1"/>
  <c r="S16"/>
  <c r="J17"/>
  <c r="V17" s="1"/>
  <c r="S17"/>
  <c r="J18"/>
  <c r="V18" s="1"/>
  <c r="S18"/>
  <c r="S19"/>
  <c r="M24"/>
  <c r="Y24" s="1"/>
  <c r="M25"/>
  <c r="Y25" s="1"/>
  <c r="M26"/>
  <c r="Y26" s="1"/>
  <c r="M27"/>
  <c r="Y27" s="1"/>
  <c r="J32"/>
  <c r="V32" s="1"/>
  <c r="J33"/>
  <c r="V33" s="1"/>
  <c r="S33"/>
  <c r="J34"/>
  <c r="V34" s="1"/>
  <c r="S34"/>
  <c r="M35"/>
  <c r="Y35" s="1"/>
  <c r="M36"/>
  <c r="Y36" s="1"/>
  <c r="U36"/>
  <c r="U39" s="1"/>
  <c r="J37"/>
  <c r="V37" s="1"/>
  <c r="S37"/>
  <c r="J38"/>
  <c r="V38" s="1"/>
  <c r="S38"/>
  <c r="AA9" i="2"/>
  <c r="AA11" s="1"/>
  <c r="AA14"/>
  <c r="AA15" s="1"/>
  <c r="AA22"/>
  <c r="AA24" s="1"/>
  <c r="AG17" i="3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J24" i="1"/>
  <c r="V24" s="1"/>
  <c r="J25"/>
  <c r="V25" s="1"/>
  <c r="J26"/>
  <c r="V26" s="1"/>
  <c r="AF17" i="3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C12" i="17" l="1"/>
  <c r="C15" s="1"/>
  <c r="C12" i="16"/>
  <c r="C15" s="1"/>
  <c r="D12" i="17"/>
  <c r="D15" s="1"/>
  <c r="D12" i="16"/>
  <c r="D15" s="1"/>
  <c r="Y21" i="1"/>
  <c r="C4" i="17"/>
  <c r="C8" s="1"/>
  <c r="C4" i="16"/>
  <c r="C8" s="1"/>
  <c r="V23" i="10"/>
  <c r="S39" i="1"/>
  <c r="S21"/>
  <c r="Y39"/>
  <c r="Y23" i="10"/>
  <c r="AX78" i="12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U8" i="10"/>
  <c r="U11" s="1"/>
  <c r="U27" s="1"/>
  <c r="J8"/>
  <c r="V8" s="1"/>
  <c r="V11" s="1"/>
  <c r="V27" s="1"/>
  <c r="AZ78" i="12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Y11" i="10"/>
  <c r="Y27" s="1"/>
  <c r="AX75" i="9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V19" i="7"/>
  <c r="V20" s="1"/>
  <c r="AZ75" i="9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S19" i="7"/>
  <c r="S20" s="1"/>
  <c r="BA75" i="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M9" i="5"/>
  <c r="AA14"/>
  <c r="BA78" i="3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U8" i="1"/>
  <c r="U11" s="1"/>
  <c r="U40" s="1"/>
  <c r="J8"/>
  <c r="V8" s="1"/>
  <c r="V11" s="1"/>
  <c r="V29"/>
  <c r="V21"/>
  <c r="S40"/>
  <c r="AY78" i="3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25" i="2"/>
  <c r="V39" i="1"/>
  <c r="Y29"/>
  <c r="Y11"/>
  <c r="Y40" s="1"/>
  <c r="F12" i="17" l="1"/>
  <c r="F15" s="1"/>
  <c r="F12" i="16"/>
  <c r="F15" s="1"/>
  <c r="D4"/>
  <c r="D8" s="1"/>
  <c r="D4" i="17"/>
  <c r="D8" s="1"/>
  <c r="F4" i="16"/>
  <c r="F8" s="1"/>
  <c r="F4" i="17"/>
  <c r="F8" s="1"/>
  <c r="G12"/>
  <c r="G15" s="1"/>
  <c r="G12" i="16"/>
  <c r="G15" s="1"/>
  <c r="V40" i="1"/>
  <c r="G4" i="17" l="1"/>
  <c r="G8" s="1"/>
  <c r="G4" i="16"/>
  <c r="G8" s="1"/>
</calcChain>
</file>

<file path=xl/sharedStrings.xml><?xml version="1.0" encoding="utf-8"?>
<sst xmlns="http://schemas.openxmlformats.org/spreadsheetml/2006/main" count="1795" uniqueCount="403">
  <si>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</si>
  <si>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</si>
  <si>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</si>
  <si>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</si>
  <si>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</si>
  <si>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</si>
  <si>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</si>
  <si>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</si>
  <si>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</si>
  <si>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</si>
  <si>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</si>
  <si>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</si>
  <si>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</si>
  <si>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</si>
  <si>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</si>
  <si>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</si>
  <si>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</si>
  <si>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</si>
  <si>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</si>
  <si>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</si>
  <si>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</si>
  <si>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</si>
  <si>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</si>
  <si>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</si>
  <si>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</si>
  <si>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</si>
  <si>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</si>
  <si>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</si>
  <si>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General Construction</t>
  </si>
  <si>
    <t>Air Compressor</t>
  </si>
  <si>
    <t>DIESEL</t>
  </si>
  <si>
    <t>Mechanic Truck</t>
  </si>
  <si>
    <t>Generator</t>
  </si>
  <si>
    <t>Subtotal</t>
  </si>
  <si>
    <t>Salt Creek Substation - Demolition</t>
  </si>
  <si>
    <t>Bulldozer</t>
  </si>
  <si>
    <t>Excavator</t>
  </si>
  <si>
    <t>Excavator w/ Breaker</t>
  </si>
  <si>
    <t>Loader</t>
  </si>
  <si>
    <t>Skid Steer Loader</t>
  </si>
  <si>
    <t>Backhoe - Rubber tire</t>
  </si>
  <si>
    <t>Water Truck</t>
  </si>
  <si>
    <t>Salt Creek Substation Site Access and Grading</t>
  </si>
  <si>
    <t>Road Grader/Blade</t>
  </si>
  <si>
    <t>Compactor</t>
  </si>
  <si>
    <t>Backhoe, loader, skid steer</t>
  </si>
  <si>
    <t>Salt Creek Substation Access Road Retaining Walls</t>
  </si>
  <si>
    <t>Scraper</t>
  </si>
  <si>
    <t>Excavator/Drill</t>
  </si>
  <si>
    <t>Subtotal, Simultaneous Daily Emissions, Site Access and Grading plus Retaining Walls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</si>
  <si>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</si>
  <si>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</si>
  <si>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</si>
  <si>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</si>
  <si>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</si>
  <si>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</si>
  <si>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</si>
  <si>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</si>
  <si>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</si>
  <si>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</si>
  <si>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</si>
  <si>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</si>
  <si>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</si>
  <si>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</si>
  <si>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</si>
  <si>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</si>
  <si>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</si>
  <si>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</si>
  <si>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</si>
  <si>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</si>
  <si>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</si>
  <si>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</si>
  <si>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</si>
  <si>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</si>
  <si>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</si>
  <si>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Foreman Pick-Up</t>
  </si>
  <si>
    <t>Light Duty Truck 1, Diesel</t>
  </si>
  <si>
    <t>Delivery Trucks</t>
  </si>
  <si>
    <t>Heavy Duty Truck, Diesel</t>
  </si>
  <si>
    <t>Demolition</t>
  </si>
  <si>
    <t>Pickup Truck</t>
  </si>
  <si>
    <t>Site and Access Road Grading</t>
  </si>
  <si>
    <t>Retaining Walls</t>
  </si>
  <si>
    <t>Dump/Haul Trucks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</si>
  <si>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</si>
  <si>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</si>
  <si>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</si>
  <si>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</si>
  <si>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</si>
  <si>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</si>
  <si>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</si>
  <si>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</si>
  <si>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</si>
  <si>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</si>
  <si>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</si>
  <si>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</si>
  <si>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</si>
  <si>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</si>
  <si>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</si>
  <si>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</si>
  <si>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</si>
  <si>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</si>
  <si>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</si>
  <si>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</si>
  <si>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General Construction</t>
  </si>
  <si>
    <t>Light-Duty Truck, catalyst</t>
  </si>
  <si>
    <t>EMFAC2011 emission factors for 2016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</si>
  <si>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</si>
  <si>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</si>
  <si>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</si>
  <si>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</si>
  <si>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</si>
  <si>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</si>
  <si>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</si>
  <si>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</si>
  <si>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</si>
  <si>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</si>
  <si>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</si>
  <si>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</si>
  <si>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</si>
  <si>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</si>
  <si>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</si>
  <si>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</si>
  <si>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</si>
  <si>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</si>
  <si>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</si>
  <si>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</si>
  <si>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</si>
  <si>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</si>
  <si>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</si>
  <si>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</si>
  <si>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</si>
  <si>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</si>
  <si>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</si>
  <si>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</si>
  <si>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</si>
  <si>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</si>
  <si>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</si>
  <si>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</si>
  <si>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</si>
  <si>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</si>
  <si>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</si>
  <si>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</si>
  <si>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Trans: TL6910 - OH Conductor Pulling and Tensioning</t>
  </si>
  <si>
    <t>Manlift</t>
  </si>
  <si>
    <t>Puller</t>
  </si>
  <si>
    <t>Reel Trailer</t>
  </si>
  <si>
    <t>Boom Truck</t>
  </si>
  <si>
    <t>Crane</t>
  </si>
  <si>
    <t>Helicopter Emissions</t>
  </si>
  <si>
    <t>Salt Creek - TL 6965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</si>
  <si>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</si>
  <si>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</si>
  <si>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</si>
  <si>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</si>
  <si>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</si>
  <si>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</si>
  <si>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</si>
  <si>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</si>
  <si>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</si>
  <si>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</si>
  <si>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</si>
  <si>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</si>
  <si>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</si>
  <si>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</si>
  <si>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PM</t>
  </si>
  <si>
    <t>Taxi Out</t>
  </si>
  <si>
    <t>N/A</t>
  </si>
  <si>
    <t>Takeoff</t>
  </si>
  <si>
    <t>Climbout</t>
  </si>
  <si>
    <t xml:space="preserve">Approach </t>
  </si>
  <si>
    <t>Taxi In</t>
  </si>
  <si>
    <t>Total per LTO</t>
  </si>
  <si>
    <t>Therefore</t>
  </si>
  <si>
    <t>To calculate lbs/day</t>
  </si>
  <si>
    <t>Component</t>
  </si>
  <si>
    <t>Emissions (lb/day)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</si>
  <si>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</si>
  <si>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</si>
  <si>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LTO - light helicopter</t>
  </si>
  <si>
    <t>Installation - light helicopter, 3 hrs cruise</t>
  </si>
  <si>
    <t>Total Light Helicopter</t>
  </si>
  <si>
    <t>* Installation is assumed to be 3 hours (180 minutes) per installation at climb mode factors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</si>
  <si>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</si>
  <si>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</si>
  <si>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</si>
  <si>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</si>
  <si>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</si>
  <si>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</si>
  <si>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</si>
  <si>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</si>
  <si>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</si>
  <si>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</si>
  <si>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</si>
  <si>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</si>
  <si>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</si>
  <si>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</si>
  <si>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</si>
  <si>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</si>
  <si>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</si>
  <si>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</si>
  <si>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</si>
  <si>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</si>
  <si>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</si>
  <si>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</si>
  <si>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</si>
  <si>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</si>
  <si>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</si>
  <si>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</si>
  <si>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</si>
  <si>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</si>
  <si>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</si>
  <si>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</si>
  <si>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</si>
  <si>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</si>
  <si>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</si>
  <si>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</si>
  <si>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</si>
  <si>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Digger Boom Truck</t>
  </si>
  <si>
    <t>Material/Crew Truck</t>
  </si>
  <si>
    <t>OH Conductor Pulling and Tensioning</t>
  </si>
  <si>
    <t>Total</t>
  </si>
  <si>
    <t>Trans: Underground Trench/Conduit/Substructure</t>
  </si>
  <si>
    <t>Backhoe</t>
  </si>
  <si>
    <t>Construction Truck</t>
  </si>
  <si>
    <t>Dump Trucks with Sprayer</t>
  </si>
  <si>
    <t>Concrete Trucks</t>
  </si>
  <si>
    <t xml:space="preserve"> Surfacing Equipment          (grinder)</t>
  </si>
  <si>
    <t xml:space="preserve"> Surfacing Equipment         (spreader)</t>
  </si>
  <si>
    <t>UG Conduit</t>
  </si>
  <si>
    <t>Simultaneous Worker Emissions</t>
  </si>
  <si>
    <t>Salt Creek Substation - Substation General Construction, CMU Wall, Testing, Energization</t>
  </si>
  <si>
    <t>Refuel Truck</t>
  </si>
  <si>
    <t>Salt Creek Substation Wiring</t>
  </si>
  <si>
    <t>Wiring Truck</t>
  </si>
  <si>
    <t>Salt Creek Substation Above Grade Construction</t>
  </si>
  <si>
    <t>Bucket Truck</t>
  </si>
  <si>
    <t>100-hp Oil</t>
  </si>
  <si>
    <t>Telecom</t>
  </si>
  <si>
    <t>Total Equipment</t>
  </si>
  <si>
    <t>Salt Creek Substation - Substation General Construction</t>
  </si>
  <si>
    <t>Substation Above Grade Construction</t>
  </si>
  <si>
    <t>Boom Truck/Delivery Truck</t>
  </si>
  <si>
    <t>Substation General Construction</t>
  </si>
  <si>
    <t>Substation Wiring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</si>
  <si>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</si>
  <si>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</si>
  <si>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</si>
  <si>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</si>
  <si>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</si>
  <si>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</si>
  <si>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</si>
  <si>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</si>
  <si>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</si>
  <si>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</si>
  <si>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</si>
  <si>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</si>
  <si>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</si>
  <si>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</si>
  <si>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</si>
  <si>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</si>
  <si>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</si>
  <si>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</si>
  <si>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</si>
  <si>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</si>
  <si>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</si>
  <si>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</si>
  <si>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</si>
  <si>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</si>
  <si>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</si>
  <si>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</si>
  <si>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</si>
  <si>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</si>
  <si>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</si>
  <si>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</si>
  <si>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</si>
  <si>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</si>
  <si>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</si>
  <si>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</si>
  <si>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</si>
  <si>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</si>
  <si>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</si>
  <si>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</si>
  <si>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</si>
  <si>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</si>
  <si>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</si>
  <si>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</si>
  <si>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</si>
  <si>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</si>
  <si>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</si>
  <si>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</si>
  <si>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</si>
  <si>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</si>
  <si>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</si>
  <si>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</si>
  <si>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</si>
  <si>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</si>
  <si>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</si>
  <si>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</si>
  <si>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</si>
  <si>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</si>
  <si>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</si>
  <si>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</si>
  <si>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</si>
  <si>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</si>
  <si>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</si>
  <si>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</si>
  <si>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</si>
  <si>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</si>
  <si>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</si>
  <si>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</si>
  <si>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</si>
  <si>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</si>
  <si>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</si>
  <si>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</si>
  <si>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Construction</t>
  </si>
  <si>
    <t>Drill Rig</t>
  </si>
  <si>
    <t>Concrete Saw</t>
  </si>
  <si>
    <t xml:space="preserve"> Crawler Tractor</t>
  </si>
  <si>
    <t xml:space="preserve"> Crushing/Proc. Equipment    </t>
  </si>
  <si>
    <t xml:space="preserve"> Off-Highway Tractor</t>
  </si>
  <si>
    <t>Dump/Haul Truck</t>
  </si>
  <si>
    <t>Cable Dolly</t>
  </si>
  <si>
    <t xml:space="preserve"> Paver</t>
  </si>
  <si>
    <t xml:space="preserve"> Paving Equipment            </t>
  </si>
  <si>
    <t>Fork Lift</t>
  </si>
  <si>
    <t xml:space="preserve"> Signal Board</t>
  </si>
  <si>
    <t>Skid Steer / Skip Loader</t>
  </si>
  <si>
    <t xml:space="preserve"> Surfacing Equipment         </t>
  </si>
  <si>
    <t>Street Sweeper</t>
  </si>
  <si>
    <t>Trencher/Ditch Witch</t>
  </si>
  <si>
    <t>Salt Creek Substation - Laydown Yard Preparation</t>
  </si>
  <si>
    <t>Concrete Truck</t>
  </si>
  <si>
    <t>Excavator / Drill</t>
  </si>
  <si>
    <t>Salt Creek Substation Storm Drain System and Erosion Control</t>
  </si>
  <si>
    <t>Salt Creek Substation Public Improvements and Access Road Paving</t>
  </si>
  <si>
    <t>Backhoe Loader</t>
  </si>
  <si>
    <t>Salt Creek Substation CMU Wall</t>
  </si>
  <si>
    <t xml:space="preserve">Salt Creek Substation Below Grade Construction </t>
  </si>
  <si>
    <t>Fork Lift/Skid Steer Loader</t>
  </si>
  <si>
    <t>Handheld Compactor</t>
  </si>
  <si>
    <t xml:space="preserve">Salt Creek Substation Above Grade Construction </t>
  </si>
  <si>
    <t>100 hp Oil Processing Truck</t>
  </si>
  <si>
    <t>2-ton Flatbed Truck</t>
  </si>
  <si>
    <t>Boom Truck with Trailer</t>
  </si>
  <si>
    <t>Relay Testing</t>
  </si>
  <si>
    <t>Relay/Telecommunications Van</t>
  </si>
  <si>
    <t>Salt Creek Eneregization</t>
  </si>
  <si>
    <t>69 kV Substation Cutover</t>
  </si>
  <si>
    <t>TOTAL</t>
  </si>
  <si>
    <t>Salt Creek Substation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</si>
  <si>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</si>
  <si>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</si>
  <si>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</si>
  <si>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</si>
  <si>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</si>
  <si>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</si>
  <si>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Assume H = 15.0% moisture - watering 3 times daily</t>
  </si>
  <si>
    <t>I = 2.2046 lb/kg</t>
  </si>
  <si>
    <t>J = hours of bulldozing operations, based on construction scenario, 8 hrs/day for 75 days</t>
  </si>
  <si>
    <t>Unmitigated</t>
  </si>
  <si>
    <t>Mitigated</t>
  </si>
  <si>
    <t xml:space="preserve">E = ([0.45 x ({[G]^1.5}/{[H]^1.4})] x I) x J = </t>
  </si>
  <si>
    <t>lbs/day</t>
  </si>
  <si>
    <t>total tons</t>
  </si>
  <si>
    <t>Earthmoving - Material Handling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</si>
  <si>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</si>
  <si>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</si>
  <si>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</si>
  <si>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</si>
  <si>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I = Pounds of overburden handled per day</t>
  </si>
  <si>
    <t>J = lbs/ton, 2000</t>
  </si>
  <si>
    <t>For the Salt Creek Substation, assume 12 miles per hour daily maximum wind speed</t>
  </si>
  <si>
    <t>I = 95,000 cubic yards x 1600 lbs/cubic yard = 152,000,000 lbs</t>
  </si>
  <si>
    <t>Assume earthmoving occurs over 30 days, maximum per day could be 10 x daily average</t>
  </si>
  <si>
    <t xml:space="preserve">E = [0.00112 x ({[G/5]^1.3/}/{[H/2]^1.4})] x [I/J] = </t>
  </si>
  <si>
    <t>Storm Drain</t>
  </si>
  <si>
    <t>I = 2,000 cubic yards x 1600 lbs/cubic yard = 3,200,000 lbs</t>
  </si>
  <si>
    <t>Substation CMU Wall</t>
  </si>
  <si>
    <t>I = 665 cubic yards x 1600 lbs/cubic yard = 800,000 lbs</t>
  </si>
  <si>
    <t>Maximum Daily Construction Emissions, lbs/day</t>
  </si>
  <si>
    <t>Source</t>
  </si>
  <si>
    <t>Construction Equipment</t>
  </si>
  <si>
    <t>Construction Truck Trips</t>
  </si>
  <si>
    <t>Worker Trips</t>
  </si>
  <si>
    <t>Fugitive Dust (Unmitigated)</t>
  </si>
  <si>
    <t>Table A-1.  3-21-16 Daily Construction Emissions, Construction Heavy Equipment Use, Salt Creek Substation</t>
  </si>
  <si>
    <t>Table A-2.  3-21-16 Daily Construction Emissions, Construction Truck Trips, Salt Creek Substation</t>
  </si>
  <si>
    <t>Table A-3.  3-21-16 Daily Construction Emissions, Worker Trips, Salt Creek Substation</t>
  </si>
  <si>
    <t>Table A-4.  3-21-16 Daily Construction Emissions, Construction Heavy Equipment Use, TL6910</t>
  </si>
  <si>
    <t>Table A-5.  3-21-16 Daily Construction Emissions, Construction Truck Trips, TL6910</t>
  </si>
  <si>
    <t>Table A-6. 3-21-16 Daily Construction Emissions, Worker Trips, TL6910</t>
  </si>
  <si>
    <t>Table A-7.  3-21-16 Daily Construction Emissions, Construction Heavy Equipment Use, 12kV Distribution</t>
  </si>
  <si>
    <t>Table A-8.  3-21-16 Daily Construction Emissions, Construction Truck Trips, 12kV Distribution</t>
  </si>
  <si>
    <t>Table A-9.  3-21-16 Daily Construction Emissions, Worker Trips, 12kV Distribution</t>
  </si>
  <si>
    <t>Table A-10. 4-3-17 Daily Construction Emissions, Construction Heavy Equipment Use, Salt Creek Substation</t>
  </si>
  <si>
    <t>Table A-11.  4-3-17 Daily Construction Emissions, Construction Truck Trips, Salt Creek Substation</t>
  </si>
  <si>
    <t>Table A-12.  4-3-17 Daily Construction Emissions, Worker Trips, Salt Creek Substation</t>
  </si>
  <si>
    <t>Table A-13.  Maximum Daily Unmitigated Construction Emissions, Summary</t>
  </si>
  <si>
    <t>Table A-14.  Maximum Daily Unmitigated Construction Emissions, Summary</t>
  </si>
  <si>
    <t xml:space="preserve">Table A-15.  ARB and USEPA Off-Road Compression-Ignition (Diesel) Engine Standards (NMHC+NOx/CO/PM in g/bhp-hr).  When ARB and USEPA standards differ, the standards shown here represent the more stringent of the two. </t>
  </si>
  <si>
    <t>Table A-16.  PSR Offroad Load Factors</t>
  </si>
  <si>
    <t>Table A-17.  Maximum Daily Construction Emissions, Fugitive Dust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</si>
</sst>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0.000000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indexed="8"/>
      <name val="Calibri"/>
      <family val="2"/>
    </font>
    <font>
      <i/>
      <sz val="11"/>
      <name val="Calibri"/>
      <family val="2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i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9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9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89">
    <xf numFmtId="0" fontId="0" fillId="0" borderId="0" xfId="0"/>
    <xf numFmtId="0" fontId="4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2" fontId="3" fillId="0" borderId="0" xfId="0" applyNumberFormat="1" applyFont="1"/>
    <xf numFmtId="1" fontId="3" fillId="0" borderId="0" xfId="0" applyNumberFormat="1" applyFont="1"/>
    <xf numFmtId="165" fontId="3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4" fillId="0" borderId="0" xfId="0" applyNumberFormat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/>
    <xf numFmtId="1" fontId="4" fillId="0" borderId="1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/>
    <xf numFmtId="0" fontId="3" fillId="0" borderId="1" xfId="0" applyFont="1" applyFill="1" applyBorder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3" fillId="0" borderId="2" xfId="0" applyNumberFormat="1" applyFont="1" applyFill="1" applyBorder="1"/>
    <xf numFmtId="2" fontId="3" fillId="0" borderId="1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2" fontId="4" fillId="0" borderId="2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166" fontId="3" fillId="0" borderId="6" xfId="0" applyNumberFormat="1" applyFont="1" applyBorder="1" applyAlignment="1">
      <alignment horizontal="center" wrapText="1"/>
    </xf>
    <xf numFmtId="0" fontId="3" fillId="0" borderId="6" xfId="0" applyFont="1" applyFill="1" applyBorder="1"/>
    <xf numFmtId="1" fontId="3" fillId="0" borderId="6" xfId="0" applyNumberFormat="1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166" fontId="3" fillId="0" borderId="6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6" fontId="3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/>
    <xf numFmtId="2" fontId="3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/>
    <xf numFmtId="0" fontId="3" fillId="0" borderId="1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0" fillId="0" borderId="0" xfId="0" applyNumberFormat="1"/>
    <xf numFmtId="0" fontId="3" fillId="0" borderId="0" xfId="2"/>
    <xf numFmtId="0" fontId="9" fillId="0" borderId="7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9" fillId="0" borderId="9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0" borderId="1" xfId="2" applyFont="1" applyBorder="1"/>
    <xf numFmtId="0" fontId="4" fillId="0" borderId="1" xfId="2" applyFont="1" applyBorder="1" applyAlignment="1">
      <alignment wrapText="1"/>
    </xf>
    <xf numFmtId="0" fontId="4" fillId="0" borderId="6" xfId="2" applyFont="1" applyBorder="1" applyAlignment="1">
      <alignment vertical="top" wrapText="1"/>
    </xf>
    <xf numFmtId="0" fontId="3" fillId="0" borderId="9" xfId="2" applyBorder="1" applyAlignment="1"/>
    <xf numFmtId="0" fontId="11" fillId="0" borderId="6" xfId="2" applyFont="1" applyBorder="1" applyAlignment="1">
      <alignment vertical="top" wrapText="1"/>
    </xf>
    <xf numFmtId="0" fontId="11" fillId="0" borderId="9" xfId="2" applyFont="1" applyBorder="1" applyAlignment="1">
      <alignment vertical="top" wrapText="1"/>
    </xf>
    <xf numFmtId="0" fontId="11" fillId="0" borderId="1" xfId="2" applyFont="1" applyBorder="1" applyAlignment="1">
      <alignment horizontal="center" vertical="top" wrapText="1"/>
    </xf>
    <xf numFmtId="0" fontId="11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wrapText="1"/>
    </xf>
    <xf numFmtId="2" fontId="3" fillId="0" borderId="1" xfId="2" applyNumberFormat="1" applyFont="1" applyBorder="1"/>
    <xf numFmtId="0" fontId="11" fillId="0" borderId="9" xfId="2" applyFont="1" applyFill="1" applyBorder="1" applyAlignment="1">
      <alignment horizontal="center" vertical="top" wrapText="1"/>
    </xf>
    <xf numFmtId="0" fontId="3" fillId="0" borderId="1" xfId="2" applyBorder="1" applyAlignment="1">
      <alignment horizontal="center"/>
    </xf>
    <xf numFmtId="0" fontId="9" fillId="0" borderId="6" xfId="2" applyFont="1" applyBorder="1" applyAlignment="1">
      <alignment vertical="top" wrapText="1"/>
    </xf>
    <xf numFmtId="2" fontId="4" fillId="0" borderId="1" xfId="2" applyNumberFormat="1" applyFont="1" applyBorder="1"/>
    <xf numFmtId="0" fontId="9" fillId="0" borderId="6" xfId="2" applyFont="1" applyBorder="1" applyAlignment="1">
      <alignment horizontal="center" wrapText="1"/>
    </xf>
    <xf numFmtId="0" fontId="9" fillId="0" borderId="0" xfId="2" applyFont="1" applyBorder="1" applyAlignment="1">
      <alignment vertical="top" wrapText="1"/>
    </xf>
    <xf numFmtId="0" fontId="9" fillId="0" borderId="0" xfId="2" applyFont="1" applyBorder="1" applyAlignment="1">
      <alignment horizontal="center" wrapText="1"/>
    </xf>
    <xf numFmtId="0" fontId="3" fillId="0" borderId="0" xfId="2" applyBorder="1" applyAlignment="1"/>
    <xf numFmtId="0" fontId="4" fillId="0" borderId="0" xfId="2" applyFont="1" applyBorder="1" applyAlignment="1">
      <alignment horizontal="center" wrapText="1"/>
    </xf>
    <xf numFmtId="2" fontId="4" fillId="0" borderId="0" xfId="2" applyNumberFormat="1" applyFont="1" applyBorder="1"/>
    <xf numFmtId="0" fontId="11" fillId="0" borderId="0" xfId="2" applyFont="1" applyFill="1" applyBorder="1" applyAlignment="1">
      <alignment vertical="top" wrapText="1"/>
    </xf>
    <xf numFmtId="0" fontId="3" fillId="0" borderId="0" xfId="2" applyFont="1"/>
    <xf numFmtId="1" fontId="3" fillId="0" borderId="0" xfId="2" applyNumberFormat="1"/>
    <xf numFmtId="0" fontId="4" fillId="0" borderId="7" xfId="2" applyFont="1" applyBorder="1" applyAlignment="1">
      <alignment horizontal="center" wrapText="1"/>
    </xf>
    <xf numFmtId="0" fontId="4" fillId="0" borderId="10" xfId="2" applyFont="1" applyBorder="1" applyAlignment="1">
      <alignment horizontal="center" wrapText="1"/>
    </xf>
    <xf numFmtId="0" fontId="3" fillId="0" borderId="6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vertical="top" wrapText="1"/>
    </xf>
    <xf numFmtId="0" fontId="3" fillId="0" borderId="0" xfId="2" applyFont="1" applyBorder="1" applyAlignment="1">
      <alignment horizontal="center" vertical="top" wrapText="1"/>
    </xf>
    <xf numFmtId="0" fontId="11" fillId="0" borderId="0" xfId="2" applyFont="1" applyBorder="1" applyAlignment="1">
      <alignment horizontal="center" vertical="top" wrapText="1"/>
    </xf>
    <xf numFmtId="0" fontId="3" fillId="0" borderId="0" xfId="2" applyFont="1" applyFill="1" applyBorder="1" applyAlignment="1">
      <alignment vertical="top" wrapText="1"/>
    </xf>
    <xf numFmtId="0" fontId="3" fillId="0" borderId="0" xfId="2" applyBorder="1"/>
    <xf numFmtId="1" fontId="3" fillId="0" borderId="0" xfId="2" applyNumberFormat="1" applyBorder="1"/>
    <xf numFmtId="1" fontId="4" fillId="0" borderId="0" xfId="2" applyNumberFormat="1" applyFont="1" applyBorder="1"/>
    <xf numFmtId="0" fontId="3" fillId="0" borderId="0" xfId="2" applyFont="1" applyBorder="1"/>
    <xf numFmtId="1" fontId="3" fillId="0" borderId="1" xfId="2" applyNumberFormat="1" applyBorder="1"/>
    <xf numFmtId="1" fontId="4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/>
    <xf numFmtId="1" fontId="3" fillId="0" borderId="0" xfId="2" applyNumberFormat="1" applyFont="1" applyFill="1"/>
    <xf numFmtId="2" fontId="3" fillId="0" borderId="0" xfId="2" applyNumberFormat="1" applyFont="1" applyFill="1"/>
    <xf numFmtId="0" fontId="12" fillId="0" borderId="0" xfId="2" applyFont="1" applyFill="1" applyAlignment="1"/>
    <xf numFmtId="0" fontId="4" fillId="0" borderId="0" xfId="2" applyFont="1" applyFill="1"/>
    <xf numFmtId="0" fontId="3" fillId="0" borderId="0" xfId="2" applyFill="1"/>
    <xf numFmtId="0" fontId="4" fillId="0" borderId="0" xfId="2" applyFont="1" applyFill="1" applyAlignment="1"/>
    <xf numFmtId="0" fontId="4" fillId="0" borderId="0" xfId="2" applyFont="1"/>
    <xf numFmtId="2" fontId="3" fillId="0" borderId="0" xfId="2" applyNumberFormat="1" applyFont="1"/>
    <xf numFmtId="0" fontId="3" fillId="0" borderId="0" xfId="2" applyFont="1" applyFill="1" applyAlignment="1"/>
    <xf numFmtId="0" fontId="4" fillId="0" borderId="0" xfId="2" applyFont="1" applyFill="1" applyAlignment="1">
      <alignment vertical="center"/>
    </xf>
    <xf numFmtId="0" fontId="4" fillId="0" borderId="1" xfId="2" applyFont="1" applyBorder="1" applyAlignment="1">
      <alignment horizontal="center"/>
    </xf>
    <xf numFmtId="0" fontId="3" fillId="0" borderId="1" xfId="2" applyBorder="1"/>
    <xf numFmtId="0" fontId="3" fillId="0" borderId="1" xfId="0" applyFont="1" applyBorder="1"/>
    <xf numFmtId="166" fontId="3" fillId="0" borderId="10" xfId="0" applyNumberFormat="1" applyFont="1" applyFill="1" applyBorder="1" applyAlignment="1">
      <alignment horizontal="center"/>
    </xf>
    <xf numFmtId="0" fontId="4" fillId="0" borderId="0" xfId="5" applyFont="1"/>
    <xf numFmtId="0" fontId="14" fillId="0" borderId="0" xfId="80" applyFont="1" applyAlignment="1">
      <alignment vertical="center"/>
    </xf>
    <xf numFmtId="2" fontId="14" fillId="0" borderId="0" xfId="80" applyNumberFormat="1" applyFont="1" applyAlignment="1">
      <alignment vertical="center"/>
    </xf>
    <xf numFmtId="0" fontId="16" fillId="0" borderId="0" xfId="80" applyFont="1" applyAlignment="1">
      <alignment vertical="center"/>
    </xf>
    <xf numFmtId="0" fontId="17" fillId="0" borderId="14" xfId="0" applyFont="1" applyBorder="1"/>
    <xf numFmtId="0" fontId="17" fillId="0" borderId="1" xfId="0" applyFont="1" applyBorder="1"/>
    <xf numFmtId="0" fontId="17" fillId="0" borderId="4" xfId="0" applyFont="1" applyBorder="1"/>
    <xf numFmtId="0" fontId="2" fillId="0" borderId="14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17" fillId="0" borderId="15" xfId="0" applyFont="1" applyBorder="1"/>
    <xf numFmtId="0" fontId="17" fillId="0" borderId="17" xfId="0" applyFont="1" applyBorder="1"/>
    <xf numFmtId="0" fontId="17" fillId="0" borderId="18" xfId="0" applyFont="1" applyBorder="1"/>
    <xf numFmtId="0" fontId="17" fillId="0" borderId="19" xfId="0" applyFont="1" applyBorder="1"/>
    <xf numFmtId="0" fontId="17" fillId="0" borderId="20" xfId="0" applyFont="1" applyBorder="1"/>
    <xf numFmtId="0" fontId="17" fillId="0" borderId="21" xfId="0" applyFont="1" applyBorder="1"/>
    <xf numFmtId="0" fontId="17" fillId="0" borderId="3" xfId="0" applyFont="1" applyBorder="1"/>
    <xf numFmtId="0" fontId="17" fillId="0" borderId="5" xfId="0" applyFont="1" applyBorder="1"/>
    <xf numFmtId="0" fontId="16" fillId="0" borderId="24" xfId="80" applyFont="1" applyBorder="1" applyAlignment="1">
      <alignment vertical="center"/>
    </xf>
    <xf numFmtId="0" fontId="16" fillId="0" borderId="25" xfId="80" applyFont="1" applyBorder="1" applyAlignment="1">
      <alignment vertical="center"/>
    </xf>
    <xf numFmtId="0" fontId="17" fillId="0" borderId="26" xfId="0" applyFont="1" applyBorder="1"/>
    <xf numFmtId="0" fontId="17" fillId="0" borderId="0" xfId="0" applyFont="1" applyBorder="1"/>
    <xf numFmtId="0" fontId="19" fillId="0" borderId="0" xfId="80" applyFont="1" applyAlignment="1">
      <alignment vertical="center"/>
    </xf>
    <xf numFmtId="0" fontId="20" fillId="0" borderId="0" xfId="81" applyFont="1" applyAlignment="1">
      <alignment vertical="center"/>
    </xf>
    <xf numFmtId="2" fontId="20" fillId="0" borderId="0" xfId="81" applyNumberFormat="1" applyFont="1" applyAlignment="1">
      <alignment vertical="center"/>
    </xf>
    <xf numFmtId="0" fontId="20" fillId="0" borderId="0" xfId="81" applyFont="1" applyAlignment="1">
      <alignment horizontal="left" vertical="center" indent="3"/>
    </xf>
    <xf numFmtId="0" fontId="21" fillId="2" borderId="18" xfId="81" applyFont="1" applyFill="1" applyBorder="1" applyAlignment="1">
      <alignment horizontal="right" vertical="center"/>
    </xf>
    <xf numFmtId="0" fontId="21" fillId="2" borderId="20" xfId="81" applyFont="1" applyFill="1" applyBorder="1" applyAlignment="1">
      <alignment horizontal="right" vertical="center"/>
    </xf>
    <xf numFmtId="165" fontId="14" fillId="0" borderId="6" xfId="80" applyNumberFormat="1" applyFont="1" applyBorder="1" applyAlignment="1">
      <alignment vertical="center"/>
    </xf>
    <xf numFmtId="165" fontId="14" fillId="0" borderId="32" xfId="80" applyNumberFormat="1" applyFont="1" applyBorder="1" applyAlignment="1">
      <alignment vertical="center"/>
    </xf>
    <xf numFmtId="0" fontId="23" fillId="0" borderId="1" xfId="81" applyFont="1" applyBorder="1" applyAlignment="1">
      <alignment horizontal="left" vertical="center" indent="3"/>
    </xf>
    <xf numFmtId="165" fontId="14" fillId="0" borderId="1" xfId="80" applyNumberFormat="1" applyFont="1" applyBorder="1" applyAlignment="1">
      <alignment vertical="center"/>
    </xf>
    <xf numFmtId="165" fontId="25" fillId="0" borderId="10" xfId="80" applyNumberFormat="1" applyFont="1" applyBorder="1" applyAlignment="1">
      <alignment vertical="center"/>
    </xf>
    <xf numFmtId="0" fontId="20" fillId="0" borderId="0" xfId="81" applyFont="1" applyAlignment="1">
      <alignment horizontal="left" vertical="center" indent="2"/>
    </xf>
    <xf numFmtId="2" fontId="20" fillId="0" borderId="0" xfId="81" applyNumberFormat="1" applyFont="1" applyAlignment="1">
      <alignment horizontal="left" vertical="center" indent="2"/>
    </xf>
    <xf numFmtId="0" fontId="27" fillId="0" borderId="0" xfId="80" applyFont="1" applyBorder="1" applyAlignment="1">
      <alignment vertical="center"/>
    </xf>
    <xf numFmtId="2" fontId="27" fillId="0" borderId="0" xfId="80" applyNumberFormat="1" applyFont="1" applyBorder="1" applyAlignment="1">
      <alignment vertical="center"/>
    </xf>
    <xf numFmtId="0" fontId="14" fillId="0" borderId="0" xfId="80" applyFont="1" applyBorder="1" applyAlignment="1">
      <alignment vertical="center"/>
    </xf>
    <xf numFmtId="0" fontId="28" fillId="0" borderId="0" xfId="80" applyFont="1" applyBorder="1" applyAlignment="1">
      <alignment horizontal="right" vertical="center"/>
    </xf>
    <xf numFmtId="0" fontId="28" fillId="0" borderId="0" xfId="80" applyFont="1" applyBorder="1" applyAlignment="1">
      <alignment vertical="center"/>
    </xf>
    <xf numFmtId="2" fontId="28" fillId="0" borderId="0" xfId="80" applyNumberFormat="1" applyFont="1" applyBorder="1" applyAlignment="1">
      <alignment vertical="center"/>
    </xf>
    <xf numFmtId="0" fontId="14" fillId="0" borderId="0" xfId="80" applyFont="1" applyFill="1" applyBorder="1" applyAlignment="1">
      <alignment vertical="center"/>
    </xf>
    <xf numFmtId="167" fontId="30" fillId="0" borderId="0" xfId="80" applyNumberFormat="1" applyFont="1" applyBorder="1" applyAlignment="1">
      <alignment vertical="center"/>
    </xf>
    <xf numFmtId="0" fontId="30" fillId="0" borderId="0" xfId="80" applyFont="1" applyBorder="1" applyAlignment="1">
      <alignment vertical="center"/>
    </xf>
    <xf numFmtId="2" fontId="25" fillId="0" borderId="0" xfId="80" applyNumberFormat="1" applyFont="1" applyBorder="1" applyAlignment="1">
      <alignment vertical="center"/>
    </xf>
    <xf numFmtId="0" fontId="25" fillId="0" borderId="0" xfId="80" applyFont="1" applyBorder="1" applyAlignment="1">
      <alignment vertical="center"/>
    </xf>
    <xf numFmtId="0" fontId="30" fillId="0" borderId="0" xfId="80" applyFont="1" applyAlignment="1">
      <alignment vertical="center"/>
    </xf>
    <xf numFmtId="2" fontId="14" fillId="0" borderId="0" xfId="80" applyNumberFormat="1" applyFont="1" applyBorder="1" applyAlignment="1">
      <alignment vertical="center"/>
    </xf>
    <xf numFmtId="0" fontId="20" fillId="0" borderId="0" xfId="81" applyFont="1" applyBorder="1" applyAlignment="1">
      <alignment horizontal="left" vertical="center" indent="2"/>
    </xf>
    <xf numFmtId="2" fontId="20" fillId="0" borderId="0" xfId="81" applyNumberFormat="1" applyFont="1" applyBorder="1" applyAlignment="1">
      <alignment horizontal="left" vertical="center" indent="2"/>
    </xf>
    <xf numFmtId="0" fontId="30" fillId="0" borderId="0" xfId="80" applyFont="1" applyBorder="1" applyAlignment="1">
      <alignment horizontal="left" vertical="center" indent="2"/>
    </xf>
    <xf numFmtId="0" fontId="30" fillId="0" borderId="0" xfId="80" applyFont="1" applyAlignment="1">
      <alignment horizontal="left" vertical="center" indent="2"/>
    </xf>
    <xf numFmtId="0" fontId="21" fillId="2" borderId="17" xfId="81" applyFont="1" applyFill="1" applyBorder="1" applyAlignment="1">
      <alignment horizontal="right" vertical="center"/>
    </xf>
    <xf numFmtId="2" fontId="21" fillId="0" borderId="39" xfId="81" applyNumberFormat="1" applyFont="1" applyFill="1" applyBorder="1" applyAlignment="1">
      <alignment horizontal="center" vertical="center" wrapText="1"/>
    </xf>
    <xf numFmtId="0" fontId="21" fillId="0" borderId="40" xfId="81" applyFont="1" applyFill="1" applyBorder="1" applyAlignment="1">
      <alignment horizontal="right" vertical="center"/>
    </xf>
    <xf numFmtId="0" fontId="21" fillId="0" borderId="10" xfId="81" applyFont="1" applyFill="1" applyBorder="1" applyAlignment="1">
      <alignment horizontal="right" vertical="center"/>
    </xf>
    <xf numFmtId="0" fontId="21" fillId="0" borderId="41" xfId="81" applyFont="1" applyFill="1" applyBorder="1" applyAlignment="1">
      <alignment horizontal="right" vertical="center"/>
    </xf>
    <xf numFmtId="2" fontId="21" fillId="0" borderId="0" xfId="81" applyNumberFormat="1" applyFont="1" applyFill="1" applyBorder="1" applyAlignment="1">
      <alignment horizontal="center" vertical="center" wrapText="1"/>
    </xf>
    <xf numFmtId="165" fontId="23" fillId="0" borderId="42" xfId="81" applyNumberFormat="1" applyFont="1" applyBorder="1" applyAlignment="1">
      <alignment horizontal="center" vertical="center"/>
    </xf>
    <xf numFmtId="165" fontId="14" fillId="0" borderId="38" xfId="80" applyNumberFormat="1" applyFont="1" applyBorder="1" applyAlignment="1">
      <alignment vertical="center"/>
    </xf>
    <xf numFmtId="168" fontId="14" fillId="0" borderId="6" xfId="80" applyNumberFormat="1" applyFont="1" applyBorder="1" applyAlignment="1">
      <alignment vertical="center"/>
    </xf>
    <xf numFmtId="168" fontId="14" fillId="0" borderId="32" xfId="80" applyNumberFormat="1" applyFont="1" applyBorder="1" applyAlignment="1">
      <alignment vertical="center"/>
    </xf>
    <xf numFmtId="166" fontId="14" fillId="0" borderId="6" xfId="80" applyNumberFormat="1" applyFont="1" applyBorder="1" applyAlignment="1">
      <alignment vertical="center"/>
    </xf>
    <xf numFmtId="165" fontId="23" fillId="0" borderId="4" xfId="81" applyNumberFormat="1" applyFont="1" applyBorder="1" applyAlignment="1">
      <alignment horizontal="center" vertical="center"/>
    </xf>
    <xf numFmtId="165" fontId="14" fillId="0" borderId="14" xfId="80" applyNumberFormat="1" applyFont="1" applyBorder="1" applyAlignment="1">
      <alignment vertical="center"/>
    </xf>
    <xf numFmtId="168" fontId="14" fillId="0" borderId="1" xfId="80" applyNumberFormat="1" applyFont="1" applyBorder="1" applyAlignment="1">
      <alignment vertical="center"/>
    </xf>
    <xf numFmtId="168" fontId="14" fillId="0" borderId="15" xfId="80" applyNumberFormat="1" applyFont="1" applyBorder="1" applyAlignment="1">
      <alignment vertical="center"/>
    </xf>
    <xf numFmtId="165" fontId="23" fillId="0" borderId="1" xfId="81" applyNumberFormat="1" applyFont="1" applyBorder="1" applyAlignment="1">
      <alignment horizontal="center" vertical="center"/>
    </xf>
    <xf numFmtId="11" fontId="0" fillId="0" borderId="0" xfId="0" applyNumberFormat="1" applyAlignment="1">
      <alignment horizontal="center" wrapText="1"/>
    </xf>
    <xf numFmtId="1" fontId="3" fillId="0" borderId="1" xfId="2" applyNumberFormat="1" applyFont="1" applyBorder="1"/>
    <xf numFmtId="2" fontId="4" fillId="0" borderId="0" xfId="2" applyNumberFormat="1" applyFont="1"/>
    <xf numFmtId="0" fontId="3" fillId="0" borderId="0" xfId="0" applyFont="1"/>
    <xf numFmtId="166" fontId="3" fillId="0" borderId="10" xfId="0" applyNumberFormat="1" applyFont="1" applyBorder="1" applyAlignment="1">
      <alignment horizontal="center"/>
    </xf>
    <xf numFmtId="0" fontId="6" fillId="0" borderId="1" xfId="0" applyFont="1" applyBorder="1"/>
    <xf numFmtId="166" fontId="3" fillId="0" borderId="1" xfId="0" applyNumberFormat="1" applyFont="1" applyFill="1" applyBorder="1" applyAlignment="1">
      <alignment horizontal="center" wrapText="1"/>
    </xf>
    <xf numFmtId="0" fontId="32" fillId="0" borderId="3" xfId="0" applyFont="1" applyBorder="1" applyAlignment="1">
      <alignment vertical="top" wrapText="1"/>
    </xf>
    <xf numFmtId="2" fontId="4" fillId="0" borderId="0" xfId="0" applyNumberFormat="1" applyFont="1"/>
    <xf numFmtId="1" fontId="4" fillId="0" borderId="1" xfId="0" applyNumberFormat="1" applyFont="1" applyFill="1" applyBorder="1"/>
    <xf numFmtId="167" fontId="3" fillId="0" borderId="1" xfId="0" applyNumberFormat="1" applyFont="1" applyBorder="1" applyAlignment="1">
      <alignment horizontal="center"/>
    </xf>
    <xf numFmtId="0" fontId="35" fillId="0" borderId="0" xfId="78" applyFont="1"/>
    <xf numFmtId="0" fontId="35" fillId="0" borderId="27" xfId="78" applyFont="1" applyBorder="1"/>
    <xf numFmtId="0" fontId="35" fillId="0" borderId="0" xfId="78" applyFont="1" applyBorder="1"/>
    <xf numFmtId="0" fontId="5" fillId="0" borderId="0" xfId="78" applyFont="1"/>
    <xf numFmtId="0" fontId="36" fillId="0" borderId="0" xfId="78" applyFont="1"/>
    <xf numFmtId="0" fontId="32" fillId="0" borderId="44" xfId="78" applyFont="1" applyBorder="1"/>
    <xf numFmtId="0" fontId="32" fillId="0" borderId="0" xfId="78" applyFont="1" applyBorder="1" applyAlignment="1">
      <alignment vertical="center" wrapText="1"/>
    </xf>
    <xf numFmtId="0" fontId="32" fillId="0" borderId="0" xfId="78" applyFont="1"/>
    <xf numFmtId="0" fontId="32" fillId="3" borderId="11" xfId="78" applyFont="1" applyFill="1" applyBorder="1" applyAlignment="1">
      <alignment horizontal="center"/>
    </xf>
    <xf numFmtId="0" fontId="32" fillId="3" borderId="12" xfId="78" applyFont="1" applyFill="1" applyBorder="1" applyAlignment="1">
      <alignment horizontal="center"/>
    </xf>
    <xf numFmtId="0" fontId="32" fillId="3" borderId="13" xfId="78" applyFont="1" applyFill="1" applyBorder="1" applyAlignment="1">
      <alignment horizontal="center"/>
    </xf>
    <xf numFmtId="0" fontId="5" fillId="4" borderId="47" xfId="78" applyFont="1" applyFill="1" applyBorder="1" applyAlignment="1">
      <alignment horizontal="center" vertical="center" wrapText="1"/>
    </xf>
    <xf numFmtId="0" fontId="5" fillId="5" borderId="48" xfId="78" applyFont="1" applyFill="1" applyBorder="1" applyAlignment="1">
      <alignment horizontal="center" vertical="center" wrapText="1"/>
    </xf>
    <xf numFmtId="0" fontId="5" fillId="5" borderId="49" xfId="78" applyFont="1" applyFill="1" applyBorder="1" applyAlignment="1">
      <alignment horizontal="center" vertical="center" wrapText="1"/>
    </xf>
    <xf numFmtId="0" fontId="5" fillId="5" borderId="50" xfId="78" applyFont="1" applyFill="1" applyBorder="1" applyAlignment="1">
      <alignment horizontal="center" vertical="center" wrapText="1"/>
    </xf>
    <xf numFmtId="0" fontId="5" fillId="0" borderId="0" xfId="78" applyFont="1" applyAlignment="1">
      <alignment horizontal="center" vertical="center" wrapText="1"/>
    </xf>
    <xf numFmtId="0" fontId="32" fillId="4" borderId="51" xfId="78" applyFont="1" applyFill="1" applyBorder="1" applyAlignment="1">
      <alignment horizontal="center" vertical="center" wrapText="1"/>
    </xf>
    <xf numFmtId="0" fontId="32" fillId="3" borderId="52" xfId="78" applyFont="1" applyFill="1" applyBorder="1" applyAlignment="1">
      <alignment horizontal="center" vertical="center" wrapText="1"/>
    </xf>
    <xf numFmtId="0" fontId="32" fillId="3" borderId="18" xfId="78" applyFont="1" applyFill="1" applyBorder="1" applyAlignment="1">
      <alignment horizontal="center" vertical="center" wrapText="1"/>
    </xf>
    <xf numFmtId="0" fontId="32" fillId="3" borderId="20" xfId="78" applyFont="1" applyFill="1" applyBorder="1" applyAlignment="1">
      <alignment horizontal="center" vertical="center" wrapText="1"/>
    </xf>
    <xf numFmtId="0" fontId="32" fillId="0" borderId="0" xfId="78" applyFont="1" applyBorder="1" applyAlignment="1">
      <alignment horizontal="center" vertical="center" wrapText="1"/>
    </xf>
    <xf numFmtId="0" fontId="32" fillId="3" borderId="17" xfId="78" applyFont="1" applyFill="1" applyBorder="1" applyAlignment="1">
      <alignment horizontal="center" vertical="center" wrapText="1"/>
    </xf>
    <xf numFmtId="0" fontId="32" fillId="0" borderId="0" xfId="78" applyFont="1" applyAlignment="1">
      <alignment horizontal="center" vertical="center" wrapText="1"/>
    </xf>
    <xf numFmtId="0" fontId="5" fillId="4" borderId="54" xfId="78" applyFont="1" applyFill="1" applyBorder="1" applyAlignment="1">
      <alignment horizontal="center" vertical="center" wrapText="1"/>
    </xf>
    <xf numFmtId="0" fontId="36" fillId="0" borderId="0" xfId="78" applyFont="1" applyAlignment="1">
      <alignment vertical="center" wrapText="1"/>
    </xf>
    <xf numFmtId="0" fontId="32" fillId="4" borderId="57" xfId="78" applyFont="1" applyFill="1" applyBorder="1" applyAlignment="1">
      <alignment horizontal="center" vertical="center" wrapText="1"/>
    </xf>
    <xf numFmtId="0" fontId="32" fillId="10" borderId="9" xfId="78" applyFont="1" applyFill="1" applyBorder="1" applyAlignment="1">
      <alignment vertical="center" wrapText="1"/>
    </xf>
    <xf numFmtId="0" fontId="32" fillId="10" borderId="6" xfId="78" applyFont="1" applyFill="1" applyBorder="1" applyAlignment="1">
      <alignment vertical="center" wrapText="1"/>
    </xf>
    <xf numFmtId="0" fontId="32" fillId="10" borderId="32" xfId="78" applyFont="1" applyFill="1" applyBorder="1" applyAlignment="1">
      <alignment vertical="center" wrapText="1"/>
    </xf>
    <xf numFmtId="0" fontId="32" fillId="10" borderId="11" xfId="78" applyFont="1" applyFill="1" applyBorder="1" applyAlignment="1">
      <alignment vertical="center" wrapText="1"/>
    </xf>
    <xf numFmtId="0" fontId="32" fillId="10" borderId="12" xfId="78" applyFont="1" applyFill="1" applyBorder="1" applyAlignment="1">
      <alignment vertical="center" wrapText="1"/>
    </xf>
    <xf numFmtId="0" fontId="32" fillId="10" borderId="13" xfId="78" applyFont="1" applyFill="1" applyBorder="1" applyAlignment="1">
      <alignment vertical="center" wrapText="1"/>
    </xf>
    <xf numFmtId="0" fontId="32" fillId="0" borderId="0" xfId="78" applyFont="1" applyAlignment="1">
      <alignment vertical="center" wrapText="1"/>
    </xf>
    <xf numFmtId="0" fontId="32" fillId="11" borderId="11" xfId="78" applyFont="1" applyFill="1" applyBorder="1" applyAlignment="1">
      <alignment vertical="center" wrapText="1"/>
    </xf>
    <xf numFmtId="0" fontId="32" fillId="11" borderId="12" xfId="78" applyFont="1" applyFill="1" applyBorder="1" applyAlignment="1">
      <alignment vertical="center" wrapText="1"/>
    </xf>
    <xf numFmtId="0" fontId="32" fillId="11" borderId="13" xfId="78" applyFont="1" applyFill="1" applyBorder="1" applyAlignment="1">
      <alignment vertical="center" wrapText="1"/>
    </xf>
    <xf numFmtId="10" fontId="32" fillId="12" borderId="38" xfId="83" applyNumberFormat="1" applyFont="1" applyFill="1" applyBorder="1" applyAlignment="1">
      <alignment vertical="center" wrapText="1"/>
    </xf>
    <xf numFmtId="10" fontId="32" fillId="12" borderId="6" xfId="83" applyNumberFormat="1" applyFont="1" applyFill="1" applyBorder="1" applyAlignment="1">
      <alignment vertical="center" wrapText="1"/>
    </xf>
    <xf numFmtId="10" fontId="32" fillId="12" borderId="32" xfId="83" applyNumberFormat="1" applyFont="1" applyFill="1" applyBorder="1" applyAlignment="1">
      <alignment vertical="center" wrapText="1"/>
    </xf>
    <xf numFmtId="0" fontId="5" fillId="4" borderId="58" xfId="78" applyFont="1" applyFill="1" applyBorder="1" applyAlignment="1">
      <alignment horizontal="center" vertical="center" wrapText="1"/>
    </xf>
    <xf numFmtId="0" fontId="32" fillId="10" borderId="1" xfId="78" applyFont="1" applyFill="1" applyBorder="1" applyAlignment="1">
      <alignment vertical="center" wrapText="1"/>
    </xf>
    <xf numFmtId="0" fontId="32" fillId="10" borderId="15" xfId="78" applyFont="1" applyFill="1" applyBorder="1" applyAlignment="1">
      <alignment vertical="center" wrapText="1"/>
    </xf>
    <xf numFmtId="0" fontId="32" fillId="10" borderId="14" xfId="78" applyFont="1" applyFill="1" applyBorder="1" applyAlignment="1">
      <alignment vertical="center" wrapText="1"/>
    </xf>
    <xf numFmtId="0" fontId="32" fillId="11" borderId="14" xfId="78" applyFont="1" applyFill="1" applyBorder="1" applyAlignment="1">
      <alignment vertical="center" wrapText="1"/>
    </xf>
    <xf numFmtId="0" fontId="32" fillId="11" borderId="1" xfId="78" applyFont="1" applyFill="1" applyBorder="1" applyAlignment="1">
      <alignment vertical="center" wrapText="1"/>
    </xf>
    <xf numFmtId="0" fontId="32" fillId="11" borderId="15" xfId="78" applyFont="1" applyFill="1" applyBorder="1" applyAlignment="1">
      <alignment vertical="center" wrapText="1"/>
    </xf>
    <xf numFmtId="10" fontId="32" fillId="12" borderId="14" xfId="83" applyNumberFormat="1" applyFont="1" applyFill="1" applyBorder="1" applyAlignment="1">
      <alignment vertical="center" wrapText="1"/>
    </xf>
    <xf numFmtId="10" fontId="32" fillId="12" borderId="1" xfId="83" applyNumberFormat="1" applyFont="1" applyFill="1" applyBorder="1" applyAlignment="1">
      <alignment vertical="center" wrapText="1"/>
    </xf>
    <xf numFmtId="10" fontId="32" fillId="12" borderId="15" xfId="83" applyNumberFormat="1" applyFont="1" applyFill="1" applyBorder="1" applyAlignment="1">
      <alignment vertical="center" wrapText="1"/>
    </xf>
    <xf numFmtId="0" fontId="5" fillId="4" borderId="61" xfId="78" applyFont="1" applyFill="1" applyBorder="1" applyAlignment="1">
      <alignment horizontal="center" vertical="center" wrapText="1"/>
    </xf>
    <xf numFmtId="0" fontId="5" fillId="0" borderId="44" xfId="78" applyFont="1" applyBorder="1" applyAlignment="1">
      <alignment horizontal="center" vertical="center" wrapText="1"/>
    </xf>
    <xf numFmtId="0" fontId="5" fillId="0" borderId="0" xfId="78" applyFont="1" applyBorder="1" applyAlignment="1">
      <alignment horizontal="center" vertical="center" wrapText="1"/>
    </xf>
    <xf numFmtId="0" fontId="5" fillId="7" borderId="42" xfId="78" applyFont="1" applyFill="1" applyBorder="1" applyAlignment="1">
      <alignment vertical="center" wrapText="1"/>
    </xf>
    <xf numFmtId="0" fontId="5" fillId="7" borderId="5" xfId="78" applyFont="1" applyFill="1" applyBorder="1" applyAlignment="1">
      <alignment vertical="center" wrapText="1"/>
    </xf>
    <xf numFmtId="0" fontId="5" fillId="7" borderId="0" xfId="78" applyFont="1" applyFill="1" applyBorder="1" applyAlignment="1">
      <alignment vertical="center" wrapText="1"/>
    </xf>
    <xf numFmtId="0" fontId="5" fillId="7" borderId="39" xfId="78" applyFont="1" applyFill="1" applyBorder="1" applyAlignment="1">
      <alignment vertical="center" wrapText="1"/>
    </xf>
    <xf numFmtId="0" fontId="32" fillId="15" borderId="14" xfId="78" applyFont="1" applyFill="1" applyBorder="1" applyAlignment="1">
      <alignment vertical="center" wrapText="1"/>
    </xf>
    <xf numFmtId="0" fontId="32" fillId="15" borderId="1" xfId="78" applyFont="1" applyFill="1" applyBorder="1" applyAlignment="1">
      <alignment vertical="center" wrapText="1"/>
    </xf>
    <xf numFmtId="0" fontId="32" fillId="15" borderId="15" xfId="78" applyFont="1" applyFill="1" applyBorder="1" applyAlignment="1">
      <alignment vertical="center" wrapText="1"/>
    </xf>
    <xf numFmtId="0" fontId="5" fillId="7" borderId="4" xfId="78" applyFont="1" applyFill="1" applyBorder="1" applyAlignment="1">
      <alignment vertical="center" wrapText="1"/>
    </xf>
    <xf numFmtId="0" fontId="5" fillId="7" borderId="43" xfId="78" applyFont="1" applyFill="1" applyBorder="1" applyAlignment="1">
      <alignment vertical="center" wrapText="1"/>
    </xf>
    <xf numFmtId="0" fontId="5" fillId="7" borderId="9" xfId="78" applyFont="1" applyFill="1" applyBorder="1" applyAlignment="1">
      <alignment vertical="center" wrapText="1"/>
    </xf>
    <xf numFmtId="0" fontId="32" fillId="10" borderId="2" xfId="78" applyFont="1" applyFill="1" applyBorder="1" applyAlignment="1">
      <alignment vertical="center" wrapText="1"/>
    </xf>
    <xf numFmtId="0" fontId="5" fillId="0" borderId="0" xfId="78" applyFont="1" applyBorder="1" applyAlignment="1">
      <alignment vertical="center" wrapText="1"/>
    </xf>
    <xf numFmtId="0" fontId="5" fillId="9" borderId="0" xfId="78" applyFont="1" applyFill="1" applyBorder="1" applyAlignment="1">
      <alignment vertical="center" wrapText="1"/>
    </xf>
    <xf numFmtId="0" fontId="5" fillId="4" borderId="65" xfId="78" applyFont="1" applyFill="1" applyBorder="1" applyAlignment="1">
      <alignment horizontal="center" vertical="center" wrapText="1"/>
    </xf>
    <xf numFmtId="0" fontId="5" fillId="7" borderId="0" xfId="78" applyFont="1" applyFill="1" applyBorder="1" applyAlignment="1">
      <alignment horizontal="center" vertical="center"/>
    </xf>
    <xf numFmtId="0" fontId="5" fillId="7" borderId="62" xfId="78" applyFont="1" applyFill="1" applyBorder="1" applyAlignment="1">
      <alignment vertical="center" wrapText="1"/>
    </xf>
    <xf numFmtId="0" fontId="5" fillId="8" borderId="4" xfId="78" applyFont="1" applyFill="1" applyBorder="1" applyAlignment="1">
      <alignment vertical="center" wrapText="1"/>
    </xf>
    <xf numFmtId="0" fontId="5" fillId="8" borderId="59" xfId="78" applyFont="1" applyFill="1" applyBorder="1" applyAlignment="1">
      <alignment vertical="center" wrapText="1"/>
    </xf>
    <xf numFmtId="0" fontId="5" fillId="8" borderId="59" xfId="78" applyFont="1" applyFill="1" applyBorder="1" applyAlignment="1">
      <alignment horizontal="left"/>
    </xf>
    <xf numFmtId="0" fontId="5" fillId="9" borderId="0" xfId="78" applyFont="1" applyFill="1" applyBorder="1" applyAlignment="1">
      <alignment vertical="center"/>
    </xf>
    <xf numFmtId="0" fontId="5" fillId="4" borderId="67" xfId="78" applyFont="1" applyFill="1" applyBorder="1" applyAlignment="1">
      <alignment horizontal="center" vertical="center" wrapText="1"/>
    </xf>
    <xf numFmtId="0" fontId="5" fillId="8" borderId="42" xfId="78" applyFont="1" applyFill="1" applyBorder="1" applyAlignment="1">
      <alignment vertical="center" wrapText="1"/>
    </xf>
    <xf numFmtId="0" fontId="5" fillId="8" borderId="43" xfId="78" applyFont="1" applyFill="1" applyBorder="1" applyAlignment="1">
      <alignment vertical="center" wrapText="1"/>
    </xf>
    <xf numFmtId="0" fontId="5" fillId="8" borderId="9" xfId="78" applyFont="1" applyFill="1" applyBorder="1" applyAlignment="1">
      <alignment vertical="center" wrapText="1"/>
    </xf>
    <xf numFmtId="0" fontId="5" fillId="4" borderId="70" xfId="78" applyFont="1" applyFill="1" applyBorder="1" applyAlignment="1">
      <alignment horizontal="center" vertical="center" wrapText="1"/>
    </xf>
    <xf numFmtId="0" fontId="32" fillId="4" borderId="78" xfId="78" applyFont="1" applyFill="1" applyBorder="1" applyAlignment="1">
      <alignment horizontal="center" vertical="center" wrapText="1"/>
    </xf>
    <xf numFmtId="0" fontId="32" fillId="10" borderId="18" xfId="78" applyFont="1" applyFill="1" applyBorder="1" applyAlignment="1">
      <alignment vertical="center" wrapText="1"/>
    </xf>
    <xf numFmtId="0" fontId="32" fillId="10" borderId="20" xfId="78" applyFont="1" applyFill="1" applyBorder="1" applyAlignment="1">
      <alignment vertical="center" wrapText="1"/>
    </xf>
    <xf numFmtId="0" fontId="32" fillId="10" borderId="17" xfId="78" applyFont="1" applyFill="1" applyBorder="1" applyAlignment="1">
      <alignment vertical="center" wrapText="1"/>
    </xf>
    <xf numFmtId="0" fontId="32" fillId="11" borderId="17" xfId="78" applyFont="1" applyFill="1" applyBorder="1" applyAlignment="1">
      <alignment vertical="center" wrapText="1"/>
    </xf>
    <xf numFmtId="0" fontId="32" fillId="11" borderId="18" xfId="78" applyFont="1" applyFill="1" applyBorder="1" applyAlignment="1">
      <alignment vertical="center" wrapText="1"/>
    </xf>
    <xf numFmtId="0" fontId="32" fillId="11" borderId="20" xfId="78" applyFont="1" applyFill="1" applyBorder="1" applyAlignment="1">
      <alignment vertical="center" wrapText="1"/>
    </xf>
    <xf numFmtId="10" fontId="32" fillId="12" borderId="17" xfId="83" applyNumberFormat="1" applyFont="1" applyFill="1" applyBorder="1" applyAlignment="1">
      <alignment vertical="center" wrapText="1"/>
    </xf>
    <xf numFmtId="10" fontId="32" fillId="12" borderId="18" xfId="83" applyNumberFormat="1" applyFont="1" applyFill="1" applyBorder="1" applyAlignment="1">
      <alignment vertical="center" wrapText="1"/>
    </xf>
    <xf numFmtId="10" fontId="32" fillId="12" borderId="20" xfId="83" applyNumberFormat="1" applyFont="1" applyFill="1" applyBorder="1" applyAlignment="1">
      <alignment vertical="center" wrapText="1"/>
    </xf>
    <xf numFmtId="0" fontId="5" fillId="0" borderId="0" xfId="78" applyFont="1" applyAlignment="1"/>
    <xf numFmtId="0" fontId="5" fillId="0" borderId="0" xfId="78" applyFont="1" applyAlignment="1">
      <alignment horizontal="left" vertical="center"/>
    </xf>
    <xf numFmtId="0" fontId="36" fillId="0" borderId="0" xfId="78" applyFont="1" applyAlignment="1"/>
    <xf numFmtId="0" fontId="5" fillId="7" borderId="3" xfId="78" applyFont="1" applyFill="1" applyBorder="1"/>
    <xf numFmtId="0" fontId="36" fillId="8" borderId="3" xfId="78" applyFont="1" applyFill="1" applyBorder="1" applyAlignment="1"/>
    <xf numFmtId="0" fontId="36" fillId="14" borderId="3" xfId="78" applyFont="1" applyFill="1" applyBorder="1" applyAlignment="1"/>
    <xf numFmtId="0" fontId="36" fillId="13" borderId="5" xfId="78" applyFont="1" applyFill="1" applyBorder="1" applyAlignment="1"/>
    <xf numFmtId="0" fontId="36" fillId="9" borderId="7" xfId="78" applyFont="1" applyFill="1" applyBorder="1" applyAlignment="1"/>
    <xf numFmtId="0" fontId="36" fillId="0" borderId="39" xfId="78" applyFont="1" applyBorder="1" applyAlignment="1">
      <alignment horizontal="left" vertical="center"/>
    </xf>
    <xf numFmtId="0" fontId="36" fillId="7" borderId="6" xfId="78" applyFont="1" applyFill="1" applyBorder="1" applyAlignment="1"/>
    <xf numFmtId="0" fontId="36" fillId="8" borderId="6" xfId="78" applyFont="1" applyFill="1" applyBorder="1" applyAlignment="1"/>
    <xf numFmtId="0" fontId="36" fillId="14" borderId="6" xfId="78" applyFont="1" applyFill="1" applyBorder="1" applyAlignment="1"/>
    <xf numFmtId="0" fontId="36" fillId="13" borderId="42" xfId="78" applyFont="1" applyFill="1" applyBorder="1" applyAlignment="1"/>
    <xf numFmtId="0" fontId="36" fillId="9" borderId="9" xfId="78" applyFont="1" applyFill="1" applyBorder="1" applyAlignment="1"/>
    <xf numFmtId="0" fontId="5" fillId="0" borderId="39" xfId="78" applyFont="1" applyBorder="1" applyAlignment="1">
      <alignment horizontal="left" vertical="center"/>
    </xf>
    <xf numFmtId="0" fontId="5" fillId="0" borderId="0" xfId="78" applyFont="1" applyAlignment="1">
      <alignment wrapText="1"/>
    </xf>
    <xf numFmtId="0" fontId="36" fillId="0" borderId="0" xfId="78" applyFont="1" applyAlignment="1">
      <alignment wrapText="1"/>
    </xf>
    <xf numFmtId="0" fontId="38" fillId="0" borderId="0" xfId="0" applyFont="1"/>
    <xf numFmtId="0" fontId="5" fillId="0" borderId="0" xfId="0" applyFont="1"/>
    <xf numFmtId="0" fontId="17" fillId="0" borderId="0" xfId="0" applyFont="1"/>
    <xf numFmtId="0" fontId="32" fillId="0" borderId="0" xfId="0" applyFont="1"/>
    <xf numFmtId="0" fontId="34" fillId="3" borderId="79" xfId="0" applyFont="1" applyFill="1" applyBorder="1" applyAlignment="1">
      <alignment horizontal="center"/>
    </xf>
    <xf numFmtId="0" fontId="34" fillId="3" borderId="80" xfId="0" applyFont="1" applyFill="1" applyBorder="1" applyAlignment="1">
      <alignment horizontal="center"/>
    </xf>
    <xf numFmtId="0" fontId="34" fillId="3" borderId="81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2" fontId="32" fillId="0" borderId="13" xfId="0" applyNumberFormat="1" applyFont="1" applyBorder="1"/>
    <xf numFmtId="2" fontId="32" fillId="0" borderId="15" xfId="0" applyNumberFormat="1" applyFont="1" applyBorder="1"/>
    <xf numFmtId="0" fontId="32" fillId="0" borderId="40" xfId="0" applyFont="1" applyBorder="1" applyAlignment="1">
      <alignment vertical="top" wrapText="1"/>
    </xf>
    <xf numFmtId="2" fontId="32" fillId="0" borderId="32" xfId="0" applyNumberFormat="1" applyFont="1" applyBorder="1"/>
    <xf numFmtId="0" fontId="32" fillId="0" borderId="80" xfId="0" applyFont="1" applyBorder="1" applyAlignment="1">
      <alignment vertical="top" wrapText="1"/>
    </xf>
    <xf numFmtId="0" fontId="3" fillId="0" borderId="3" xfId="0" applyFont="1" applyBorder="1"/>
    <xf numFmtId="0" fontId="34" fillId="0" borderId="0" xfId="0" applyFont="1"/>
    <xf numFmtId="0" fontId="3" fillId="16" borderId="1" xfId="0" applyFont="1" applyFill="1" applyBorder="1"/>
    <xf numFmtId="0" fontId="6" fillId="0" borderId="1" xfId="0" applyFont="1" applyFill="1" applyBorder="1"/>
    <xf numFmtId="0" fontId="39" fillId="0" borderId="1" xfId="0" applyFont="1" applyBorder="1"/>
    <xf numFmtId="0" fontId="4" fillId="0" borderId="0" xfId="2" applyFont="1" applyBorder="1" applyAlignment="1">
      <alignment horizontal="center"/>
    </xf>
    <xf numFmtId="0" fontId="3" fillId="0" borderId="0" xfId="2" applyBorder="1" applyAlignment="1">
      <alignment horizontal="center"/>
    </xf>
    <xf numFmtId="0" fontId="4" fillId="0" borderId="0" xfId="2" applyFont="1" applyBorder="1"/>
    <xf numFmtId="0" fontId="12" fillId="0" borderId="0" xfId="2" applyFont="1" applyBorder="1"/>
    <xf numFmtId="0" fontId="3" fillId="0" borderId="0" xfId="2" applyFont="1" applyFill="1" applyBorder="1"/>
    <xf numFmtId="0" fontId="3" fillId="0" borderId="0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3" fillId="0" borderId="6" xfId="2" applyBorder="1" applyAlignment="1"/>
    <xf numFmtId="0" fontId="4" fillId="0" borderId="1" xfId="2" applyFont="1" applyBorder="1" applyAlignment="1">
      <alignment horizontal="center" wrapText="1"/>
    </xf>
    <xf numFmtId="0" fontId="3" fillId="0" borderId="1" xfId="2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3" fillId="0" borderId="1" xfId="2" applyBorder="1" applyAlignment="1">
      <alignment horizontal="center"/>
    </xf>
    <xf numFmtId="0" fontId="4" fillId="0" borderId="3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23" fillId="0" borderId="38" xfId="81" applyFont="1" applyBorder="1" applyAlignment="1">
      <alignment horizontal="left" vertical="center" indent="3"/>
    </xf>
    <xf numFmtId="0" fontId="23" fillId="0" borderId="6" xfId="81" applyFont="1" applyBorder="1" applyAlignment="1">
      <alignment horizontal="left" vertical="center" indent="3"/>
    </xf>
    <xf numFmtId="1" fontId="23" fillId="0" borderId="0" xfId="8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3" fillId="0" borderId="14" xfId="81" applyFont="1" applyBorder="1" applyAlignment="1">
      <alignment horizontal="left" vertical="center" indent="3"/>
    </xf>
    <xf numFmtId="0" fontId="23" fillId="0" borderId="1" xfId="81" applyFont="1" applyBorder="1" applyAlignment="1">
      <alignment horizontal="left" vertical="center" indent="3"/>
    </xf>
    <xf numFmtId="2" fontId="24" fillId="0" borderId="29" xfId="81" applyNumberFormat="1" applyFont="1" applyBorder="1" applyAlignment="1">
      <alignment horizontal="right" vertical="center"/>
    </xf>
    <xf numFmtId="2" fontId="24" fillId="0" borderId="30" xfId="81" applyNumberFormat="1" applyFont="1" applyBorder="1" applyAlignment="1">
      <alignment horizontal="right" vertical="center"/>
    </xf>
    <xf numFmtId="0" fontId="26" fillId="0" borderId="0" xfId="80" applyFont="1" applyAlignment="1">
      <alignment horizontal="center" vertical="center"/>
    </xf>
    <xf numFmtId="0" fontId="15" fillId="0" borderId="0" xfId="82" applyFont="1" applyAlignment="1">
      <alignment horizontal="center" vertical="center"/>
    </xf>
    <xf numFmtId="0" fontId="27" fillId="0" borderId="0" xfId="80" applyFont="1" applyBorder="1" applyAlignment="1">
      <alignment vertical="center"/>
    </xf>
    <xf numFmtId="0" fontId="21" fillId="2" borderId="11" xfId="81" applyFont="1" applyFill="1" applyBorder="1" applyAlignment="1">
      <alignment horizontal="center" vertical="center"/>
    </xf>
    <xf numFmtId="0" fontId="21" fillId="2" borderId="12" xfId="81" applyFont="1" applyFill="1" applyBorder="1" applyAlignment="1">
      <alignment horizontal="center" vertical="center"/>
    </xf>
    <xf numFmtId="0" fontId="21" fillId="2" borderId="17" xfId="81" applyFont="1" applyFill="1" applyBorder="1" applyAlignment="1">
      <alignment horizontal="center" vertical="center"/>
    </xf>
    <xf numFmtId="0" fontId="21" fillId="2" borderId="18" xfId="81" applyFont="1" applyFill="1" applyBorder="1" applyAlignment="1">
      <alignment horizontal="center" vertical="center"/>
    </xf>
    <xf numFmtId="2" fontId="21" fillId="2" borderId="33" xfId="81" applyNumberFormat="1" applyFont="1" applyFill="1" applyBorder="1" applyAlignment="1">
      <alignment horizontal="center" vertical="center" wrapText="1"/>
    </xf>
    <xf numFmtId="2" fontId="21" fillId="2" borderId="19" xfId="81" applyNumberFormat="1" applyFont="1" applyFill="1" applyBorder="1" applyAlignment="1">
      <alignment horizontal="center" vertical="center" wrapText="1"/>
    </xf>
    <xf numFmtId="0" fontId="21" fillId="2" borderId="34" xfId="80" applyFont="1" applyFill="1" applyBorder="1" applyAlignment="1">
      <alignment horizontal="center" vertical="center"/>
    </xf>
    <xf numFmtId="0" fontId="21" fillId="2" borderId="35" xfId="8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2" fontId="21" fillId="2" borderId="35" xfId="81" applyNumberFormat="1" applyFont="1" applyFill="1" applyBorder="1" applyAlignment="1">
      <alignment horizontal="center" vertical="center" wrapText="1"/>
    </xf>
    <xf numFmtId="2" fontId="21" fillId="2" borderId="37" xfId="81" applyNumberFormat="1" applyFont="1" applyFill="1" applyBorder="1" applyAlignment="1">
      <alignment horizontal="center" vertical="center" wrapText="1"/>
    </xf>
    <xf numFmtId="0" fontId="21" fillId="2" borderId="11" xfId="80" applyFont="1" applyFill="1" applyBorder="1" applyAlignment="1">
      <alignment horizontal="center" vertical="center"/>
    </xf>
    <xf numFmtId="0" fontId="21" fillId="2" borderId="12" xfId="80" applyFont="1" applyFill="1" applyBorder="1" applyAlignment="1">
      <alignment horizontal="center" vertical="center"/>
    </xf>
    <xf numFmtId="0" fontId="21" fillId="2" borderId="13" xfId="80" applyFont="1" applyFill="1" applyBorder="1" applyAlignment="1">
      <alignment horizontal="center" vertical="center"/>
    </xf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18" fillId="0" borderId="22" xfId="81" applyFont="1" applyBorder="1" applyAlignment="1">
      <alignment horizontal="right" vertical="center"/>
    </xf>
    <xf numFmtId="0" fontId="18" fillId="0" borderId="23" xfId="81" applyFont="1" applyBorder="1" applyAlignment="1">
      <alignment horizontal="right" vertical="center"/>
    </xf>
    <xf numFmtId="0" fontId="21" fillId="2" borderId="27" xfId="81" applyFont="1" applyFill="1" applyBorder="1" applyAlignment="1">
      <alignment horizontal="center" vertical="center"/>
    </xf>
    <xf numFmtId="0" fontId="21" fillId="2" borderId="28" xfId="81" applyFont="1" applyFill="1" applyBorder="1" applyAlignment="1">
      <alignment horizontal="center" vertical="center"/>
    </xf>
    <xf numFmtId="0" fontId="21" fillId="2" borderId="29" xfId="81" applyFont="1" applyFill="1" applyBorder="1" applyAlignment="1">
      <alignment horizontal="center" vertical="center"/>
    </xf>
    <xf numFmtId="0" fontId="21" fillId="2" borderId="30" xfId="81" applyFont="1" applyFill="1" applyBorder="1" applyAlignment="1">
      <alignment horizontal="center" vertical="center"/>
    </xf>
    <xf numFmtId="0" fontId="23" fillId="0" borderId="31" xfId="81" applyFont="1" applyBorder="1" applyAlignment="1">
      <alignment horizontal="left" vertical="center" indent="3"/>
    </xf>
    <xf numFmtId="0" fontId="23" fillId="0" borderId="9" xfId="81" applyFont="1" applyBorder="1" applyAlignment="1">
      <alignment horizontal="left" vertical="center" indent="3"/>
    </xf>
    <xf numFmtId="0" fontId="17" fillId="0" borderId="14" xfId="0" applyFont="1" applyBorder="1" applyAlignment="1"/>
    <xf numFmtId="0" fontId="17" fillId="0" borderId="1" xfId="0" applyFont="1" applyBorder="1" applyAlignment="1"/>
    <xf numFmtId="0" fontId="2" fillId="0" borderId="12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2" fillId="0" borderId="16" xfId="0" applyFont="1" applyBorder="1" applyAlignment="1"/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36" fillId="0" borderId="39" xfId="78" applyFont="1" applyBorder="1" applyAlignment="1">
      <alignment horizontal="left" vertical="center"/>
    </xf>
    <xf numFmtId="0" fontId="36" fillId="0" borderId="39" xfId="78" applyFont="1" applyBorder="1" applyAlignment="1">
      <alignment vertical="center"/>
    </xf>
    <xf numFmtId="0" fontId="32" fillId="4" borderId="57" xfId="78" applyFont="1" applyFill="1" applyBorder="1" applyAlignment="1">
      <alignment horizontal="center" vertical="center" wrapText="1"/>
    </xf>
    <xf numFmtId="0" fontId="32" fillId="0" borderId="57" xfId="78" applyFont="1" applyBorder="1" applyAlignment="1">
      <alignment horizontal="center" vertical="center" wrapText="1"/>
    </xf>
    <xf numFmtId="0" fontId="5" fillId="9" borderId="63" xfId="78" applyFont="1" applyFill="1" applyBorder="1" applyAlignment="1">
      <alignment horizontal="center" vertical="center" wrapText="1"/>
    </xf>
    <xf numFmtId="0" fontId="5" fillId="0" borderId="77" xfId="78" applyFont="1" applyBorder="1" applyAlignment="1">
      <alignment horizontal="center" vertical="center" wrapText="1"/>
    </xf>
    <xf numFmtId="0" fontId="5" fillId="13" borderId="75" xfId="78" applyFont="1" applyFill="1" applyBorder="1" applyAlignment="1">
      <alignment horizontal="center" vertical="center"/>
    </xf>
    <xf numFmtId="0" fontId="5" fillId="13" borderId="76" xfId="78" applyFont="1" applyFill="1" applyBorder="1" applyAlignment="1">
      <alignment vertical="center"/>
    </xf>
    <xf numFmtId="0" fontId="5" fillId="4" borderId="68" xfId="78" applyFont="1" applyFill="1" applyBorder="1" applyAlignment="1">
      <alignment horizontal="center" vertical="center" wrapText="1"/>
    </xf>
    <xf numFmtId="0" fontId="5" fillId="0" borderId="69" xfId="78" applyFont="1" applyBorder="1" applyAlignment="1">
      <alignment horizontal="center" vertical="center" wrapText="1"/>
    </xf>
    <xf numFmtId="0" fontId="5" fillId="0" borderId="44" xfId="78" applyFont="1" applyBorder="1" applyAlignment="1">
      <alignment horizontal="center" vertical="center" wrapText="1"/>
    </xf>
    <xf numFmtId="0" fontId="5" fillId="0" borderId="0" xfId="78" applyFont="1" applyBorder="1" applyAlignment="1">
      <alignment horizontal="center" vertical="center" wrapText="1"/>
    </xf>
    <xf numFmtId="0" fontId="5" fillId="0" borderId="62" xfId="78" applyFont="1" applyBorder="1" applyAlignment="1">
      <alignment horizontal="center" vertical="center" wrapText="1"/>
    </xf>
    <xf numFmtId="0" fontId="5" fillId="0" borderId="71" xfId="78" applyFont="1" applyBorder="1" applyAlignment="1">
      <alignment horizontal="center" vertical="center" wrapText="1"/>
    </xf>
    <xf numFmtId="0" fontId="5" fillId="0" borderId="72" xfId="78" applyFont="1" applyBorder="1" applyAlignment="1">
      <alignment horizontal="center" vertical="center" wrapText="1"/>
    </xf>
    <xf numFmtId="0" fontId="5" fillId="0" borderId="73" xfId="78" applyFont="1" applyBorder="1" applyAlignment="1">
      <alignment horizontal="center" vertical="center" wrapText="1"/>
    </xf>
    <xf numFmtId="0" fontId="5" fillId="7" borderId="39" xfId="78" applyFont="1" applyFill="1" applyBorder="1" applyAlignment="1">
      <alignment horizontal="center" vertical="center"/>
    </xf>
    <xf numFmtId="0" fontId="5" fillId="0" borderId="0" xfId="78" applyFont="1" applyBorder="1" applyAlignment="1">
      <alignment vertical="center"/>
    </xf>
    <xf numFmtId="0" fontId="5" fillId="0" borderId="62" xfId="78" applyFont="1" applyBorder="1" applyAlignment="1">
      <alignment vertical="center"/>
    </xf>
    <xf numFmtId="0" fontId="5" fillId="0" borderId="39" xfId="78" applyFont="1" applyBorder="1" applyAlignment="1">
      <alignment vertical="center"/>
    </xf>
    <xf numFmtId="0" fontId="5" fillId="0" borderId="74" xfId="78" applyFont="1" applyBorder="1" applyAlignment="1">
      <alignment vertical="center"/>
    </xf>
    <xf numFmtId="0" fontId="5" fillId="0" borderId="72" xfId="78" applyFont="1" applyBorder="1" applyAlignment="1">
      <alignment vertical="center"/>
    </xf>
    <xf numFmtId="0" fontId="5" fillId="0" borderId="73" xfId="78" applyFont="1" applyBorder="1" applyAlignment="1">
      <alignment vertical="center"/>
    </xf>
    <xf numFmtId="0" fontId="5" fillId="8" borderId="5" xfId="78" applyFont="1" applyFill="1" applyBorder="1" applyAlignment="1">
      <alignment horizontal="center" vertical="center"/>
    </xf>
    <xf numFmtId="0" fontId="5" fillId="0" borderId="59" xfId="78" applyFont="1" applyBorder="1" applyAlignment="1">
      <alignment vertical="center"/>
    </xf>
    <xf numFmtId="0" fontId="5" fillId="0" borderId="7" xfId="78" applyFont="1" applyBorder="1" applyAlignment="1">
      <alignment vertical="center"/>
    </xf>
    <xf numFmtId="0" fontId="5" fillId="13" borderId="5" xfId="78" applyFont="1" applyFill="1" applyBorder="1" applyAlignment="1">
      <alignment horizontal="center" vertical="center"/>
    </xf>
    <xf numFmtId="0" fontId="5" fillId="0" borderId="42" xfId="78" applyFont="1" applyBorder="1" applyAlignment="1">
      <alignment vertical="center"/>
    </xf>
    <xf numFmtId="0" fontId="5" fillId="0" borderId="43" xfId="78" applyFont="1" applyBorder="1" applyAlignment="1">
      <alignment vertical="center"/>
    </xf>
    <xf numFmtId="0" fontId="5" fillId="0" borderId="64" xfId="78" applyFont="1" applyBorder="1" applyAlignment="1">
      <alignment horizontal="center" vertical="center" wrapText="1"/>
    </xf>
    <xf numFmtId="0" fontId="5" fillId="8" borderId="4" xfId="78" applyFont="1" applyFill="1" applyBorder="1" applyAlignment="1">
      <alignment horizontal="center" vertical="center"/>
    </xf>
    <xf numFmtId="0" fontId="5" fillId="0" borderId="8" xfId="78" applyFont="1" applyBorder="1" applyAlignment="1">
      <alignment horizontal="center" vertical="center"/>
    </xf>
    <xf numFmtId="0" fontId="5" fillId="0" borderId="2" xfId="78" applyFont="1" applyBorder="1" applyAlignment="1">
      <alignment horizontal="center" vertical="center"/>
    </xf>
    <xf numFmtId="0" fontId="5" fillId="14" borderId="4" xfId="78" applyFont="1" applyFill="1" applyBorder="1" applyAlignment="1">
      <alignment horizontal="center" vertical="center"/>
    </xf>
    <xf numFmtId="0" fontId="5" fillId="0" borderId="8" xfId="78" applyFont="1" applyBorder="1" applyAlignment="1">
      <alignment vertical="center"/>
    </xf>
    <xf numFmtId="0" fontId="5" fillId="0" borderId="2" xfId="78" applyFont="1" applyBorder="1" applyAlignment="1">
      <alignment vertical="center"/>
    </xf>
    <xf numFmtId="0" fontId="5" fillId="14" borderId="5" xfId="78" applyFont="1" applyFill="1" applyBorder="1" applyAlignment="1">
      <alignment horizontal="center" vertical="center"/>
    </xf>
    <xf numFmtId="0" fontId="5" fillId="0" borderId="9" xfId="78" applyFont="1" applyBorder="1" applyAlignment="1">
      <alignment vertical="center"/>
    </xf>
    <xf numFmtId="0" fontId="5" fillId="9" borderId="63" xfId="78" applyFont="1" applyFill="1" applyBorder="1" applyAlignment="1">
      <alignment horizontal="left" vertical="center" wrapText="1"/>
    </xf>
    <xf numFmtId="0" fontId="5" fillId="9" borderId="66" xfId="78" applyFont="1" applyFill="1" applyBorder="1" applyAlignment="1">
      <alignment horizontal="left" vertical="center" wrapText="1"/>
    </xf>
    <xf numFmtId="0" fontId="5" fillId="9" borderId="64" xfId="78" applyFont="1" applyFill="1" applyBorder="1" applyAlignment="1">
      <alignment horizontal="left" vertical="center" wrapText="1"/>
    </xf>
    <xf numFmtId="0" fontId="5" fillId="9" borderId="4" xfId="78" applyFont="1" applyFill="1" applyBorder="1" applyAlignment="1">
      <alignment horizontal="center" vertical="center"/>
    </xf>
    <xf numFmtId="0" fontId="5" fillId="0" borderId="60" xfId="78" applyFont="1" applyBorder="1" applyAlignment="1">
      <alignment horizontal="center" vertical="center"/>
    </xf>
    <xf numFmtId="0" fontId="5" fillId="7" borderId="8" xfId="78" applyFont="1" applyFill="1" applyBorder="1" applyAlignment="1">
      <alignment horizontal="center" vertical="center"/>
    </xf>
    <xf numFmtId="0" fontId="5" fillId="13" borderId="4" xfId="78" applyFont="1" applyFill="1" applyBorder="1" applyAlignment="1">
      <alignment horizontal="center" vertical="center"/>
    </xf>
    <xf numFmtId="0" fontId="5" fillId="9" borderId="8" xfId="78" applyFont="1" applyFill="1" applyBorder="1" applyAlignment="1">
      <alignment horizontal="center" vertical="center"/>
    </xf>
    <xf numFmtId="0" fontId="5" fillId="0" borderId="60" xfId="78" applyFont="1" applyBorder="1" applyAlignment="1">
      <alignment vertical="center"/>
    </xf>
    <xf numFmtId="0" fontId="5" fillId="0" borderId="59" xfId="78" applyFont="1" applyBorder="1" applyAlignment="1">
      <alignment horizontal="center" vertical="center"/>
    </xf>
    <xf numFmtId="0" fontId="5" fillId="0" borderId="7" xfId="78" applyFont="1" applyBorder="1" applyAlignment="1">
      <alignment horizontal="center" vertical="center"/>
    </xf>
    <xf numFmtId="0" fontId="5" fillId="0" borderId="42" xfId="78" applyFont="1" applyBorder="1" applyAlignment="1">
      <alignment horizontal="center" vertical="center"/>
    </xf>
    <xf numFmtId="0" fontId="5" fillId="0" borderId="43" xfId="78" applyFont="1" applyBorder="1" applyAlignment="1">
      <alignment horizontal="center" vertical="center"/>
    </xf>
    <xf numFmtId="0" fontId="5" fillId="0" borderId="9" xfId="78" applyFont="1" applyBorder="1" applyAlignment="1">
      <alignment horizontal="center" vertical="center"/>
    </xf>
    <xf numFmtId="0" fontId="5" fillId="7" borderId="0" xfId="78" applyFont="1" applyFill="1" applyBorder="1" applyAlignment="1">
      <alignment horizontal="center" vertical="center"/>
    </xf>
    <xf numFmtId="0" fontId="32" fillId="3" borderId="1" xfId="78" applyFont="1" applyFill="1" applyBorder="1" applyAlignment="1">
      <alignment horizontal="center" vertical="center" wrapText="1"/>
    </xf>
    <xf numFmtId="0" fontId="32" fillId="3" borderId="15" xfId="78" applyFont="1" applyFill="1" applyBorder="1" applyAlignment="1">
      <alignment horizontal="center" vertical="center" wrapText="1"/>
    </xf>
    <xf numFmtId="0" fontId="32" fillId="3" borderId="45" xfId="78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32" fillId="3" borderId="1" xfId="78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32" fillId="3" borderId="46" xfId="78" applyFont="1" applyFill="1" applyBorder="1" applyAlignment="1">
      <alignment vertical="top" wrapText="1"/>
    </xf>
    <xf numFmtId="0" fontId="0" fillId="0" borderId="53" xfId="0" applyBorder="1" applyAlignment="1">
      <alignment vertical="top" wrapText="1"/>
    </xf>
    <xf numFmtId="0" fontId="5" fillId="6" borderId="27" xfId="78" applyFont="1" applyFill="1" applyBorder="1" applyAlignment="1">
      <alignment horizontal="center" vertical="center"/>
    </xf>
    <xf numFmtId="0" fontId="5" fillId="6" borderId="55" xfId="78" applyFont="1" applyFill="1" applyBorder="1" applyAlignment="1">
      <alignment vertical="center"/>
    </xf>
    <xf numFmtId="0" fontId="5" fillId="6" borderId="28" xfId="78" applyFont="1" applyFill="1" applyBorder="1" applyAlignment="1">
      <alignment vertical="center"/>
    </xf>
    <xf numFmtId="0" fontId="5" fillId="6" borderId="31" xfId="78" applyFont="1" applyFill="1" applyBorder="1" applyAlignment="1">
      <alignment vertical="center"/>
    </xf>
    <xf numFmtId="0" fontId="5" fillId="6" borderId="43" xfId="78" applyFont="1" applyFill="1" applyBorder="1" applyAlignment="1">
      <alignment vertical="center"/>
    </xf>
    <xf numFmtId="0" fontId="5" fillId="6" borderId="9" xfId="78" applyFont="1" applyFill="1" applyBorder="1" applyAlignment="1">
      <alignment vertical="center"/>
    </xf>
    <xf numFmtId="0" fontId="5" fillId="7" borderId="33" xfId="78" applyFont="1" applyFill="1" applyBorder="1" applyAlignment="1">
      <alignment horizontal="center" vertical="center"/>
    </xf>
    <xf numFmtId="0" fontId="5" fillId="0" borderId="35" xfId="78" applyFont="1" applyBorder="1" applyAlignment="1">
      <alignment vertical="center"/>
    </xf>
    <xf numFmtId="0" fontId="5" fillId="0" borderId="16" xfId="78" applyFont="1" applyBorder="1" applyAlignment="1">
      <alignment vertical="center"/>
    </xf>
    <xf numFmtId="0" fontId="5" fillId="8" borderId="33" xfId="78" applyFont="1" applyFill="1" applyBorder="1" applyAlignment="1">
      <alignment horizontal="center" vertical="center"/>
    </xf>
    <xf numFmtId="0" fontId="5" fillId="9" borderId="33" xfId="78" applyFont="1" applyFill="1" applyBorder="1" applyAlignment="1">
      <alignment horizontal="center" vertical="center"/>
    </xf>
    <xf numFmtId="0" fontId="5" fillId="0" borderId="35" xfId="78" applyFont="1" applyBorder="1" applyAlignment="1">
      <alignment horizontal="center" vertical="center"/>
    </xf>
    <xf numFmtId="0" fontId="5" fillId="0" borderId="56" xfId="78" applyFont="1" applyBorder="1" applyAlignment="1">
      <alignment horizontal="center" vertical="center"/>
    </xf>
    <xf numFmtId="0" fontId="5" fillId="7" borderId="5" xfId="78" applyFont="1" applyFill="1" applyBorder="1" applyAlignment="1">
      <alignment horizontal="center" vertical="center"/>
    </xf>
    <xf numFmtId="0" fontId="33" fillId="0" borderId="0" xfId="78" applyFont="1" applyAlignment="1">
      <alignment wrapText="1"/>
    </xf>
    <xf numFmtId="0" fontId="34" fillId="0" borderId="0" xfId="78" applyFont="1" applyAlignment="1">
      <alignment wrapText="1"/>
    </xf>
    <xf numFmtId="0" fontId="35" fillId="3" borderId="11" xfId="78" applyFont="1" applyFill="1" applyBorder="1" applyAlignment="1">
      <alignment horizontal="center" wrapText="1"/>
    </xf>
    <xf numFmtId="0" fontId="35" fillId="3" borderId="12" xfId="78" applyFont="1" applyFill="1" applyBorder="1" applyAlignment="1">
      <alignment horizontal="center"/>
    </xf>
    <xf numFmtId="0" fontId="35" fillId="3" borderId="13" xfId="78" applyFont="1" applyFill="1" applyBorder="1" applyAlignment="1">
      <alignment horizontal="center"/>
    </xf>
    <xf numFmtId="0" fontId="35" fillId="0" borderId="0" xfId="78" applyFont="1" applyAlignment="1">
      <alignment horizontal="center" wrapText="1"/>
    </xf>
    <xf numFmtId="0" fontId="35" fillId="3" borderId="34" xfId="78" applyFont="1" applyFill="1" applyBorder="1" applyAlignment="1">
      <alignment horizontal="center" wrapText="1"/>
    </xf>
    <xf numFmtId="0" fontId="35" fillId="3" borderId="35" xfId="78" applyFont="1" applyFill="1" applyBorder="1" applyAlignment="1">
      <alignment horizontal="center" wrapText="1"/>
    </xf>
    <xf numFmtId="0" fontId="35" fillId="3" borderId="36" xfId="78" applyFont="1" applyFill="1" applyBorder="1" applyAlignment="1">
      <alignment horizontal="center" wrapText="1"/>
    </xf>
    <xf numFmtId="0" fontId="32" fillId="3" borderId="14" xfId="78" applyFont="1" applyFill="1" applyBorder="1" applyAlignment="1">
      <alignment horizontal="center" vertical="center" wrapText="1"/>
    </xf>
    <xf numFmtId="0" fontId="32" fillId="0" borderId="79" xfId="0" applyFont="1" applyBorder="1" applyAlignment="1">
      <alignment vertical="top" wrapText="1"/>
    </xf>
    <xf numFmtId="0" fontId="32" fillId="0" borderId="40" xfId="0" applyFont="1" applyBorder="1" applyAlignment="1">
      <alignment vertical="top" wrapText="1"/>
    </xf>
    <xf numFmtId="0" fontId="32" fillId="0" borderId="82" xfId="0" applyFont="1" applyBorder="1" applyAlignment="1">
      <alignment vertical="top" wrapText="1"/>
    </xf>
    <xf numFmtId="0" fontId="32" fillId="0" borderId="38" xfId="0" applyFont="1" applyBorder="1" applyAlignment="1">
      <alignment vertical="top" wrapText="1"/>
    </xf>
  </cellXfs>
  <cellStyles count="84">
    <cellStyle name="Comma 2" xfId="3"/>
    <cellStyle name="Hyperlink 2" xfId="4"/>
    <cellStyle name="Normal" xfId="0" builtinId="0"/>
    <cellStyle name="Normal 2" xfId="2"/>
    <cellStyle name="Normal 2 2" xfId="5"/>
    <cellStyle name="Normal 2 2 10" xfId="6"/>
    <cellStyle name="Normal 2 2 11" xfId="7"/>
    <cellStyle name="Normal 2 2 12" xfId="8"/>
    <cellStyle name="Normal 2 2 13" xfId="9"/>
    <cellStyle name="Normal 2 2 14" xfId="10"/>
    <cellStyle name="Normal 2 2 15" xfId="11"/>
    <cellStyle name="Normal 2 2 2" xfId="12"/>
    <cellStyle name="Normal 2 2 3" xfId="13"/>
    <cellStyle name="Normal 2 2 4" xfId="14"/>
    <cellStyle name="Normal 2 2 5" xfId="15"/>
    <cellStyle name="Normal 2 2 6" xfId="16"/>
    <cellStyle name="Normal 2 2 7" xfId="17"/>
    <cellStyle name="Normal 2 2 8" xfId="18"/>
    <cellStyle name="Normal 2 2 9" xfId="19"/>
    <cellStyle name="Normal 2 3" xfId="20"/>
    <cellStyle name="Normal 2 3 10" xfId="21"/>
    <cellStyle name="Normal 2 3 11" xfId="22"/>
    <cellStyle name="Normal 2 3 12" xfId="23"/>
    <cellStyle name="Normal 2 3 13" xfId="24"/>
    <cellStyle name="Normal 2 3 14" xfId="25"/>
    <cellStyle name="Normal 2 3 2" xfId="26"/>
    <cellStyle name="Normal 2 3 3" xfId="27"/>
    <cellStyle name="Normal 2 3 4" xfId="28"/>
    <cellStyle name="Normal 2 3 5" xfId="29"/>
    <cellStyle name="Normal 2 3 6" xfId="30"/>
    <cellStyle name="Normal 2 3 7" xfId="31"/>
    <cellStyle name="Normal 2 3 8" xfId="32"/>
    <cellStyle name="Normal 2 3 9" xfId="33"/>
    <cellStyle name="Normal 2 4" xfId="1"/>
    <cellStyle name="Normal 2 4 10" xfId="34"/>
    <cellStyle name="Normal 2 4 11" xfId="35"/>
    <cellStyle name="Normal 2 4 12" xfId="36"/>
    <cellStyle name="Normal 2 4 13" xfId="37"/>
    <cellStyle name="Normal 2 4 14" xfId="38"/>
    <cellStyle name="Normal 2 4 15" xfId="39"/>
    <cellStyle name="Normal 2 4 16" xfId="40"/>
    <cellStyle name="Normal 2 4 17" xfId="41"/>
    <cellStyle name="Normal 2 4 18" xfId="42"/>
    <cellStyle name="Normal 2 4 2" xfId="43"/>
    <cellStyle name="Normal 2 4 2 10" xfId="44"/>
    <cellStyle name="Normal 2 4 2 11" xfId="45"/>
    <cellStyle name="Normal 2 4 2 12" xfId="46"/>
    <cellStyle name="Normal 2 4 2 13" xfId="47"/>
    <cellStyle name="Normal 2 4 2 14" xfId="48"/>
    <cellStyle name="Normal 2 4 2 15" xfId="49"/>
    <cellStyle name="Normal 2 4 2 2" xfId="50"/>
    <cellStyle name="Normal 2 4 2 3" xfId="51"/>
    <cellStyle name="Normal 2 4 2 4" xfId="52"/>
    <cellStyle name="Normal 2 4 2 5" xfId="53"/>
    <cellStyle name="Normal 2 4 2 6" xfId="54"/>
    <cellStyle name="Normal 2 4 2 7" xfId="55"/>
    <cellStyle name="Normal 2 4 2 8" xfId="56"/>
    <cellStyle name="Normal 2 4 2 9" xfId="57"/>
    <cellStyle name="Normal 2 4 3" xfId="58"/>
    <cellStyle name="Normal 2 4 3 10" xfId="59"/>
    <cellStyle name="Normal 2 4 3 11" xfId="60"/>
    <cellStyle name="Normal 2 4 3 12" xfId="61"/>
    <cellStyle name="Normal 2 4 3 13" xfId="62"/>
    <cellStyle name="Normal 2 4 3 14" xfId="63"/>
    <cellStyle name="Normal 2 4 3 2" xfId="64"/>
    <cellStyle name="Normal 2 4 3 3" xfId="65"/>
    <cellStyle name="Normal 2 4 3 4" xfId="66"/>
    <cellStyle name="Normal 2 4 3 5" xfId="67"/>
    <cellStyle name="Normal 2 4 3 6" xfId="68"/>
    <cellStyle name="Normal 2 4 3 7" xfId="69"/>
    <cellStyle name="Normal 2 4 3 8" xfId="70"/>
    <cellStyle name="Normal 2 4 3 9" xfId="71"/>
    <cellStyle name="Normal 2 4 4" xfId="72"/>
    <cellStyle name="Normal 2 4 5" xfId="73"/>
    <cellStyle name="Normal 2 4 6" xfId="74"/>
    <cellStyle name="Normal 2 4 7" xfId="75"/>
    <cellStyle name="Normal 2 4 8" xfId="76"/>
    <cellStyle name="Normal 2 4 9" xfId="77"/>
    <cellStyle name="Normal 3" xfId="78"/>
    <cellStyle name="Normal 4" xfId="79"/>
    <cellStyle name="Normal 5" xfId="80"/>
    <cellStyle name="Normal_off-road equipment listing by phase - TL688 - URBEMIS input data" xfId="81"/>
    <cellStyle name="Normal_Shadowridge off-road equipment listing by phase - URBEMIS input data" xfId="82"/>
    <cellStyle name="Percent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214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Offroad Tier 2 Alt1"/>
      <sheetName val="Summary NOx"/>
      <sheetName val="Offroad Tiers EF (2)"/>
      <sheetName val="Offroad Tiers LF"/>
      <sheetName val="Chart"/>
      <sheetName val="Summary GHGs"/>
      <sheetName val="Summary GHG (2)"/>
      <sheetName val="Fugitive Dust SC Substation (2)"/>
      <sheetName val="Fugitive Dust M Substation (2)"/>
      <sheetName val="Fugitive Dust UG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Z4">
            <v>1.1728395061728392E-2</v>
          </cell>
        </row>
      </sheetData>
      <sheetData sheetId="427">
        <row r="6">
          <cell r="B6" t="str">
            <v>Air Compressor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</row>
      </sheetData>
      <sheetData sheetId="436">
        <row r="6">
          <cell r="B6" t="str">
            <v>Air Compressor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G18" sqref="G18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1" t="s">
        <v>386</v>
      </c>
    </row>
    <row r="3" spans="1:25">
      <c r="A3" s="7"/>
      <c r="B3" s="8"/>
      <c r="C3" s="8"/>
      <c r="D3" s="8"/>
      <c r="E3" s="334" t="s">
        <v>0</v>
      </c>
      <c r="F3" s="335"/>
      <c r="G3" s="335"/>
      <c r="H3" s="335"/>
      <c r="I3" s="335"/>
      <c r="J3" s="335"/>
      <c r="K3" s="335"/>
      <c r="L3" s="335"/>
      <c r="M3" s="9"/>
      <c r="N3" s="7"/>
      <c r="O3" s="7"/>
      <c r="P3" s="7"/>
      <c r="Q3" s="336" t="s">
        <v>1</v>
      </c>
      <c r="R3" s="335"/>
      <c r="S3" s="335"/>
      <c r="T3" s="335"/>
      <c r="U3" s="335"/>
      <c r="V3" s="335"/>
      <c r="W3" s="335"/>
      <c r="X3" s="335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1" t="s">
        <v>28</v>
      </c>
      <c r="B7" s="2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  <c r="P7" s="23"/>
      <c r="Q7" s="20"/>
      <c r="R7" s="20"/>
      <c r="S7" s="20"/>
      <c r="T7" s="20"/>
      <c r="U7" s="20"/>
      <c r="V7" s="20"/>
      <c r="W7" s="21"/>
      <c r="X7" s="20"/>
      <c r="Y7" s="20"/>
    </row>
    <row r="8" spans="1:25" s="1" customFormat="1">
      <c r="A8" s="24" t="s">
        <v>29</v>
      </c>
      <c r="B8" s="25" t="s">
        <v>30</v>
      </c>
      <c r="C8" s="26">
        <v>78</v>
      </c>
      <c r="D8" s="26">
        <f>VLOOKUP(A8,'Offroad Tiers LF'!$B$6:$C$40,2,FALSE)</f>
        <v>0.48</v>
      </c>
      <c r="E8" s="27">
        <v>6.2432730803469526E-2</v>
      </c>
      <c r="F8" s="2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2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7">
        <v>5.50750139140712E-4</v>
      </c>
      <c r="I8" s="2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4">
        <f t="shared" ref="J8:J10" si="0">0.89*I8</f>
        <v>2.2038095238095235E-2</v>
      </c>
      <c r="K8" s="29">
        <v>46.950228471538232</v>
      </c>
      <c r="L8" s="27">
        <v>5.6332043878243613E-3</v>
      </c>
      <c r="M8" s="30">
        <f t="shared" ref="M8:M10" si="1">0.095*G8</f>
        <v>3.7022555555555545E-2</v>
      </c>
      <c r="N8" s="31">
        <v>1</v>
      </c>
      <c r="O8" s="31">
        <v>8</v>
      </c>
      <c r="P8" s="32">
        <v>125</v>
      </c>
      <c r="Q8" s="33">
        <f t="shared" ref="Q8:Y10" si="2">(E8*$N8*$O8)</f>
        <v>0.49946184642775621</v>
      </c>
      <c r="R8" s="34">
        <f t="shared" si="2"/>
        <v>2.4431746031746027</v>
      </c>
      <c r="S8" s="34">
        <f t="shared" si="2"/>
        <v>3.1176888888888881</v>
      </c>
      <c r="T8" s="34">
        <f t="shared" si="2"/>
        <v>4.406001113125696E-3</v>
      </c>
      <c r="U8" s="34">
        <f t="shared" si="2"/>
        <v>0.19809523809523807</v>
      </c>
      <c r="V8" s="34">
        <f t="shared" si="2"/>
        <v>0.17630476190476188</v>
      </c>
      <c r="W8" s="34">
        <f t="shared" si="2"/>
        <v>375.60182777230585</v>
      </c>
      <c r="X8" s="34">
        <f t="shared" si="2"/>
        <v>4.5065635102594891E-2</v>
      </c>
      <c r="Y8" s="34">
        <f t="shared" si="2"/>
        <v>0.29618044444444436</v>
      </c>
    </row>
    <row r="9" spans="1:25" s="1" customFormat="1">
      <c r="A9" s="24" t="s">
        <v>31</v>
      </c>
      <c r="B9" s="35" t="s">
        <v>30</v>
      </c>
      <c r="C9" s="26">
        <v>175</v>
      </c>
      <c r="D9" s="26"/>
      <c r="E9" s="27">
        <v>0.11792220738547983</v>
      </c>
      <c r="F9" s="27">
        <v>0.36512193352152528</v>
      </c>
      <c r="G9" s="27">
        <v>0.86781464282266541</v>
      </c>
      <c r="H9" s="27">
        <v>1.8739217498104396E-3</v>
      </c>
      <c r="I9" s="27">
        <v>2.9041712295589866E-2</v>
      </c>
      <c r="J9" s="24">
        <v>4.9450992518805092E-4</v>
      </c>
      <c r="K9" s="36">
        <v>166.54541562452522</v>
      </c>
      <c r="L9" s="27">
        <v>1.063993297769634E-2</v>
      </c>
      <c r="M9" s="27">
        <f t="shared" si="1"/>
        <v>8.2442391068153209E-2</v>
      </c>
      <c r="N9" s="31">
        <v>1</v>
      </c>
      <c r="O9" s="37">
        <v>9</v>
      </c>
      <c r="P9" s="38">
        <v>125</v>
      </c>
      <c r="Q9" s="33">
        <f t="shared" si="2"/>
        <v>1.0612998664693185</v>
      </c>
      <c r="R9" s="34">
        <f t="shared" si="2"/>
        <v>3.2860974016937274</v>
      </c>
      <c r="S9" s="34">
        <f t="shared" si="2"/>
        <v>7.8103317854039886</v>
      </c>
      <c r="T9" s="34">
        <f t="shared" si="2"/>
        <v>1.6865295748293957E-2</v>
      </c>
      <c r="U9" s="34">
        <f t="shared" si="2"/>
        <v>0.26137541066030878</v>
      </c>
      <c r="V9" s="34">
        <f t="shared" si="2"/>
        <v>4.4505893266924583E-3</v>
      </c>
      <c r="W9" s="34">
        <f t="shared" si="2"/>
        <v>1498.908740620727</v>
      </c>
      <c r="X9" s="34">
        <f t="shared" si="2"/>
        <v>9.5759396799267066E-2</v>
      </c>
      <c r="Y9" s="34">
        <f t="shared" si="2"/>
        <v>0.74198151961337888</v>
      </c>
    </row>
    <row r="10" spans="1:25" s="1" customFormat="1">
      <c r="A10" s="24" t="s">
        <v>32</v>
      </c>
      <c r="B10" s="35" t="s">
        <v>30</v>
      </c>
      <c r="C10" s="26">
        <v>5</v>
      </c>
      <c r="D10" s="26">
        <v>0.74</v>
      </c>
      <c r="E10" s="27">
        <v>1.3017040437477556E-2</v>
      </c>
      <c r="F10" s="2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2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7">
        <v>1.5884018609263405E-4</v>
      </c>
      <c r="I10" s="2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4">
        <f t="shared" si="0"/>
        <v>4.3558201058201051E-3</v>
      </c>
      <c r="K10" s="29">
        <v>10.207657655204184</v>
      </c>
      <c r="L10" s="27">
        <v>1.1745064923794301E-3</v>
      </c>
      <c r="M10" s="30">
        <f t="shared" si="1"/>
        <v>4.1225308641975296E-3</v>
      </c>
      <c r="N10" s="31">
        <v>1</v>
      </c>
      <c r="O10" s="37">
        <v>3</v>
      </c>
      <c r="P10" s="38">
        <v>125</v>
      </c>
      <c r="Q10" s="33">
        <f t="shared" si="2"/>
        <v>3.9051121312432671E-2</v>
      </c>
      <c r="R10" s="34">
        <f t="shared" si="2"/>
        <v>0.1468253968253968</v>
      </c>
      <c r="S10" s="34">
        <f t="shared" si="2"/>
        <v>0.13018518518518515</v>
      </c>
      <c r="T10" s="34">
        <f t="shared" si="2"/>
        <v>4.7652055827790212E-4</v>
      </c>
      <c r="U10" s="34">
        <f t="shared" si="2"/>
        <v>1.4682539682539681E-2</v>
      </c>
      <c r="V10" s="34">
        <f t="shared" si="2"/>
        <v>1.3067460317460314E-2</v>
      </c>
      <c r="W10" s="34">
        <f t="shared" si="2"/>
        <v>30.622972965612551</v>
      </c>
      <c r="X10" s="34">
        <f t="shared" si="2"/>
        <v>3.5235194771382899E-3</v>
      </c>
      <c r="Y10" s="34">
        <f t="shared" si="2"/>
        <v>1.236759259259259E-2</v>
      </c>
    </row>
    <row r="11" spans="1:25" s="1" customFormat="1">
      <c r="A11" s="11" t="s">
        <v>33</v>
      </c>
      <c r="B11" s="35"/>
      <c r="C11" s="26"/>
      <c r="D11" s="26"/>
      <c r="E11" s="39"/>
      <c r="F11" s="39"/>
      <c r="G11" s="39"/>
      <c r="H11" s="39"/>
      <c r="I11" s="39"/>
      <c r="J11" s="24"/>
      <c r="K11" s="40"/>
      <c r="L11" s="41"/>
      <c r="M11" s="27"/>
      <c r="N11" s="31"/>
      <c r="O11" s="37"/>
      <c r="P11" s="38"/>
      <c r="Q11" s="42">
        <f>SUM(Q8:Q10)</f>
        <v>1.5998128342095075</v>
      </c>
      <c r="R11" s="42">
        <f t="shared" ref="R11:Y11" si="3">SUM(R8:R10)</f>
        <v>5.8760974016937269</v>
      </c>
      <c r="S11" s="42">
        <f t="shared" si="3"/>
        <v>11.058205859478063</v>
      </c>
      <c r="T11" s="42">
        <f t="shared" si="3"/>
        <v>2.1747817419697554E-2</v>
      </c>
      <c r="U11" s="42">
        <f t="shared" si="3"/>
        <v>0.47415318843808657</v>
      </c>
      <c r="V11" s="42">
        <f t="shared" si="3"/>
        <v>0.19382281154891465</v>
      </c>
      <c r="W11" s="42">
        <f t="shared" si="3"/>
        <v>1905.1335413586453</v>
      </c>
      <c r="X11" s="42">
        <f t="shared" si="3"/>
        <v>0.14434855137900027</v>
      </c>
      <c r="Y11" s="42">
        <f t="shared" si="3"/>
        <v>1.0505295566504158</v>
      </c>
    </row>
    <row r="12" spans="1:25" s="1" customFormat="1">
      <c r="A12" s="24"/>
      <c r="B12" s="35"/>
      <c r="C12" s="26"/>
      <c r="D12" s="26"/>
      <c r="E12" s="39"/>
      <c r="F12" s="39"/>
      <c r="G12" s="39"/>
      <c r="H12" s="39"/>
      <c r="I12" s="39"/>
      <c r="J12" s="24"/>
      <c r="K12" s="40"/>
      <c r="L12" s="41"/>
      <c r="M12" s="27"/>
      <c r="N12" s="31"/>
      <c r="O12" s="37"/>
      <c r="P12" s="38"/>
      <c r="Q12" s="33"/>
      <c r="R12" s="34"/>
      <c r="S12" s="34"/>
      <c r="T12" s="34"/>
      <c r="U12" s="34"/>
      <c r="V12" s="34"/>
      <c r="W12" s="34"/>
      <c r="X12" s="34"/>
      <c r="Y12" s="34"/>
    </row>
    <row r="13" spans="1:25" s="1" customFormat="1">
      <c r="A13" s="11" t="s">
        <v>34</v>
      </c>
      <c r="B13" s="22"/>
      <c r="C13" s="18"/>
      <c r="D13" s="26"/>
      <c r="E13" s="19"/>
      <c r="F13" s="19"/>
      <c r="G13" s="19"/>
      <c r="H13" s="19"/>
      <c r="I13" s="19"/>
      <c r="J13" s="19"/>
      <c r="K13" s="19"/>
      <c r="L13" s="19"/>
      <c r="M13" s="19"/>
      <c r="N13" s="23"/>
      <c r="O13" s="23"/>
      <c r="P13" s="23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1" customFormat="1">
      <c r="A14" s="24" t="s">
        <v>35</v>
      </c>
      <c r="B14" s="35" t="s">
        <v>30</v>
      </c>
      <c r="C14" s="26">
        <v>358</v>
      </c>
      <c r="D14" s="26">
        <v>0.4</v>
      </c>
      <c r="E14" s="39">
        <v>0.27937428148624566</v>
      </c>
      <c r="F14" s="2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2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39">
        <v>2.5998104036399888E-3</v>
      </c>
      <c r="I14" s="2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24">
        <f t="shared" ref="J14:J19" si="4">0.89*I14</f>
        <v>4.2145502645502646E-2</v>
      </c>
      <c r="K14" s="43">
        <v>264.87256951539769</v>
      </c>
      <c r="L14" s="39">
        <v>2.5207486969571574E-2</v>
      </c>
      <c r="M14" s="27">
        <f t="shared" ref="M14:M20" si="5">0.095*G14</f>
        <v>0.12137431216931216</v>
      </c>
      <c r="N14" s="31">
        <v>1</v>
      </c>
      <c r="O14" s="37">
        <v>8</v>
      </c>
      <c r="P14" s="38">
        <v>10</v>
      </c>
      <c r="Q14" s="33">
        <f t="shared" ref="Q14:Y20" si="6">(E14*$N14*$O14)</f>
        <v>2.2349942518899653</v>
      </c>
      <c r="R14" s="34">
        <f t="shared" si="6"/>
        <v>6.5664902998236334</v>
      </c>
      <c r="S14" s="34">
        <f t="shared" si="6"/>
        <v>10.220994708994708</v>
      </c>
      <c r="T14" s="34">
        <f t="shared" si="6"/>
        <v>2.079848322911991E-2</v>
      </c>
      <c r="U14" s="34">
        <f t="shared" si="6"/>
        <v>0.3788359788359788</v>
      </c>
      <c r="V14" s="34">
        <f t="shared" si="6"/>
        <v>0.33716402116402117</v>
      </c>
      <c r="W14" s="34">
        <f t="shared" si="6"/>
        <v>2118.9805561231815</v>
      </c>
      <c r="X14" s="34">
        <f t="shared" si="6"/>
        <v>0.20165989575657259</v>
      </c>
      <c r="Y14" s="34">
        <f t="shared" si="6"/>
        <v>0.97099449735449728</v>
      </c>
    </row>
    <row r="15" spans="1:25" s="1" customFormat="1">
      <c r="A15" s="24" t="s">
        <v>36</v>
      </c>
      <c r="B15" s="35" t="s">
        <v>30</v>
      </c>
      <c r="C15" s="26">
        <v>157</v>
      </c>
      <c r="D15" s="26">
        <v>0.38</v>
      </c>
      <c r="E15" s="44">
        <v>9.7211873502789536E-2</v>
      </c>
      <c r="F15" s="2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2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44">
        <v>1.2626853161967942E-3</v>
      </c>
      <c r="I15" s="2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45">
        <f t="shared" si="4"/>
        <v>2.5752707231040561E-2</v>
      </c>
      <c r="K15" s="46">
        <v>112.22158673621641</v>
      </c>
      <c r="L15" s="47">
        <v>8.7712691733410116E-3</v>
      </c>
      <c r="M15" s="48">
        <f t="shared" si="5"/>
        <v>5.1397892305996472E-2</v>
      </c>
      <c r="N15" s="31">
        <v>1</v>
      </c>
      <c r="O15" s="37">
        <v>8</v>
      </c>
      <c r="P15" s="38">
        <v>15</v>
      </c>
      <c r="Q15" s="33">
        <f t="shared" si="6"/>
        <v>0.77769498802231629</v>
      </c>
      <c r="R15" s="34">
        <f t="shared" si="6"/>
        <v>3.8931569664902996</v>
      </c>
      <c r="S15" s="34">
        <f t="shared" si="6"/>
        <v>4.3282435626102291</v>
      </c>
      <c r="T15" s="34">
        <f t="shared" si="6"/>
        <v>1.0101482529574353E-2</v>
      </c>
      <c r="U15" s="34">
        <f t="shared" si="6"/>
        <v>0.23148500881834214</v>
      </c>
      <c r="V15" s="34">
        <f t="shared" si="6"/>
        <v>0.20602165784832449</v>
      </c>
      <c r="W15" s="34">
        <f t="shared" si="6"/>
        <v>897.77269388973127</v>
      </c>
      <c r="X15" s="34">
        <f t="shared" si="6"/>
        <v>7.0170153386728093E-2</v>
      </c>
      <c r="Y15" s="34">
        <f t="shared" si="6"/>
        <v>0.41118313844797177</v>
      </c>
    </row>
    <row r="16" spans="1:25" s="1" customFormat="1">
      <c r="A16" s="24" t="s">
        <v>37</v>
      </c>
      <c r="B16" s="35" t="s">
        <v>30</v>
      </c>
      <c r="C16" s="26">
        <v>157</v>
      </c>
      <c r="D16" s="26">
        <v>0.38</v>
      </c>
      <c r="E16" s="44">
        <v>9.7211873502789536E-2</v>
      </c>
      <c r="F16" s="2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2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44">
        <v>1.2626853161967942E-3</v>
      </c>
      <c r="I16" s="2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45">
        <f t="shared" si="4"/>
        <v>2.5752707231040561E-2</v>
      </c>
      <c r="K16" s="46">
        <v>112.22158673621641</v>
      </c>
      <c r="L16" s="47">
        <v>8.7712691733410116E-3</v>
      </c>
      <c r="M16" s="48">
        <f t="shared" si="5"/>
        <v>5.1397892305996472E-2</v>
      </c>
      <c r="N16" s="31">
        <v>1</v>
      </c>
      <c r="O16" s="37">
        <v>8</v>
      </c>
      <c r="P16" s="38">
        <v>15</v>
      </c>
      <c r="Q16" s="33">
        <f t="shared" si="6"/>
        <v>0.77769498802231629</v>
      </c>
      <c r="R16" s="34">
        <f t="shared" si="6"/>
        <v>3.8931569664902996</v>
      </c>
      <c r="S16" s="34">
        <f t="shared" si="6"/>
        <v>4.3282435626102291</v>
      </c>
      <c r="T16" s="34">
        <f t="shared" si="6"/>
        <v>1.0101482529574353E-2</v>
      </c>
      <c r="U16" s="34">
        <f t="shared" si="6"/>
        <v>0.23148500881834214</v>
      </c>
      <c r="V16" s="34">
        <f t="shared" si="6"/>
        <v>0.20602165784832449</v>
      </c>
      <c r="W16" s="34">
        <f t="shared" si="6"/>
        <v>897.77269388973127</v>
      </c>
      <c r="X16" s="34">
        <f t="shared" si="6"/>
        <v>7.0170153386728093E-2</v>
      </c>
      <c r="Y16" s="34">
        <f t="shared" si="6"/>
        <v>0.41118313844797177</v>
      </c>
    </row>
    <row r="17" spans="1:25" s="1" customFormat="1">
      <c r="A17" s="24" t="s">
        <v>38</v>
      </c>
      <c r="B17" s="35" t="s">
        <v>30</v>
      </c>
      <c r="C17" s="49">
        <v>87</v>
      </c>
      <c r="D17" s="26">
        <v>0.37</v>
      </c>
      <c r="E17" s="27">
        <v>7.7253202863558038E-2</v>
      </c>
      <c r="F17" s="2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2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27">
        <v>6.9108553659227932E-4</v>
      </c>
      <c r="I17" s="2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24">
        <f t="shared" si="4"/>
        <v>1.894781746031746E-2</v>
      </c>
      <c r="K17" s="36">
        <v>58.913523330624749</v>
      </c>
      <c r="L17" s="27">
        <v>6.9704339147860696E-3</v>
      </c>
      <c r="M17" s="27">
        <f t="shared" si="5"/>
        <v>3.1831091435185178E-2</v>
      </c>
      <c r="N17" s="31">
        <v>1</v>
      </c>
      <c r="O17" s="37">
        <v>8</v>
      </c>
      <c r="P17" s="38">
        <v>15</v>
      </c>
      <c r="Q17" s="33">
        <f t="shared" si="6"/>
        <v>0.6180256229084643</v>
      </c>
      <c r="R17" s="34">
        <f t="shared" si="6"/>
        <v>2.1005820105820106</v>
      </c>
      <c r="S17" s="34">
        <f t="shared" si="6"/>
        <v>2.6805129629629625</v>
      </c>
      <c r="T17" s="34">
        <f t="shared" si="6"/>
        <v>5.5286842927382346E-3</v>
      </c>
      <c r="U17" s="34">
        <f t="shared" si="6"/>
        <v>0.17031746031746031</v>
      </c>
      <c r="V17" s="34">
        <f t="shared" si="6"/>
        <v>0.15158253968253968</v>
      </c>
      <c r="W17" s="34">
        <f t="shared" si="6"/>
        <v>471.30818664499799</v>
      </c>
      <c r="X17" s="34">
        <f t="shared" si="6"/>
        <v>5.5763471318288557E-2</v>
      </c>
      <c r="Y17" s="34">
        <f t="shared" si="6"/>
        <v>0.25464873148148143</v>
      </c>
    </row>
    <row r="18" spans="1:25" s="1" customFormat="1">
      <c r="A18" s="24" t="s">
        <v>39</v>
      </c>
      <c r="B18" s="35" t="s">
        <v>30</v>
      </c>
      <c r="C18" s="49">
        <v>37</v>
      </c>
      <c r="D18" s="26">
        <v>0.37</v>
      </c>
      <c r="E18" s="50">
        <v>3.2313389441625637E-2</v>
      </c>
      <c r="F18" s="2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2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50">
        <v>3.2989899838564078E-4</v>
      </c>
      <c r="I18" s="2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24">
        <f t="shared" si="4"/>
        <v>1.2087400793650793E-2</v>
      </c>
      <c r="K18" s="29">
        <v>25.519155927350894</v>
      </c>
      <c r="L18" s="27">
        <v>2.915585728687426E-3</v>
      </c>
      <c r="M18" s="30">
        <f t="shared" si="5"/>
        <v>1.5253364197530862E-2</v>
      </c>
      <c r="N18" s="37">
        <v>1</v>
      </c>
      <c r="O18" s="37">
        <v>8</v>
      </c>
      <c r="P18" s="38">
        <v>15</v>
      </c>
      <c r="Q18" s="33">
        <f t="shared" si="6"/>
        <v>0.25850711553300509</v>
      </c>
      <c r="R18" s="34">
        <f t="shared" si="6"/>
        <v>0.98992945326278659</v>
      </c>
      <c r="S18" s="34">
        <f t="shared" si="6"/>
        <v>1.2844938271604935</v>
      </c>
      <c r="T18" s="34">
        <f t="shared" si="6"/>
        <v>2.6391919870851262E-3</v>
      </c>
      <c r="U18" s="34">
        <f t="shared" si="6"/>
        <v>0.10865079365079364</v>
      </c>
      <c r="V18" s="34">
        <f t="shared" si="6"/>
        <v>9.669920634920634E-2</v>
      </c>
      <c r="W18" s="34">
        <f t="shared" si="6"/>
        <v>204.15324741880715</v>
      </c>
      <c r="X18" s="34">
        <f t="shared" si="6"/>
        <v>2.3324685829499408E-2</v>
      </c>
      <c r="Y18" s="34">
        <f t="shared" si="6"/>
        <v>0.12202691358024689</v>
      </c>
    </row>
    <row r="19" spans="1:25" s="1" customFormat="1">
      <c r="A19" s="24" t="s">
        <v>40</v>
      </c>
      <c r="B19" s="35" t="s">
        <v>30</v>
      </c>
      <c r="C19" s="26">
        <v>87</v>
      </c>
      <c r="D19" s="26">
        <v>0.36</v>
      </c>
      <c r="E19" s="39">
        <v>5.2437519504869065E-2</v>
      </c>
      <c r="F19" s="28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28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39">
        <v>6.0679614840509783E-4</v>
      </c>
      <c r="I19" s="28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24">
        <f t="shared" si="4"/>
        <v>1.8435714285714284E-2</v>
      </c>
      <c r="K19" s="39">
        <v>51.728017049774763</v>
      </c>
      <c r="L19" s="39">
        <v>4.7313534758971322E-3</v>
      </c>
      <c r="M19" s="27">
        <f t="shared" si="5"/>
        <v>3.0970791666666657E-2</v>
      </c>
      <c r="N19" s="31">
        <v>1</v>
      </c>
      <c r="O19" s="37">
        <v>8</v>
      </c>
      <c r="P19" s="38">
        <v>15</v>
      </c>
      <c r="Q19" s="33">
        <f t="shared" si="6"/>
        <v>0.41950015603895252</v>
      </c>
      <c r="R19" s="34">
        <f t="shared" si="6"/>
        <v>2.0438095238095237</v>
      </c>
      <c r="S19" s="34">
        <f t="shared" si="6"/>
        <v>2.6080666666666659</v>
      </c>
      <c r="T19" s="34">
        <f t="shared" si="6"/>
        <v>4.8543691872407826E-3</v>
      </c>
      <c r="U19" s="34">
        <f t="shared" si="6"/>
        <v>0.1657142857142857</v>
      </c>
      <c r="V19" s="34">
        <f t="shared" si="6"/>
        <v>0.14748571428571428</v>
      </c>
      <c r="W19" s="34">
        <f t="shared" si="6"/>
        <v>413.82413639819811</v>
      </c>
      <c r="X19" s="34">
        <f t="shared" si="6"/>
        <v>3.7850827807177058E-2</v>
      </c>
      <c r="Y19" s="34">
        <f t="shared" si="6"/>
        <v>0.24776633333333326</v>
      </c>
    </row>
    <row r="20" spans="1:25" s="1" customFormat="1">
      <c r="A20" s="24" t="s">
        <v>41</v>
      </c>
      <c r="B20" s="35" t="s">
        <v>30</v>
      </c>
      <c r="C20" s="26">
        <v>175</v>
      </c>
      <c r="D20" s="26"/>
      <c r="E20" s="27">
        <v>0.11792220738547983</v>
      </c>
      <c r="F20" s="27">
        <v>0.36512193352152528</v>
      </c>
      <c r="G20" s="27">
        <v>0.86781464282266541</v>
      </c>
      <c r="H20" s="27">
        <v>1.8739217498104396E-3</v>
      </c>
      <c r="I20" s="27">
        <v>2.9041712295589866E-2</v>
      </c>
      <c r="J20" s="24">
        <v>4.9450992518805092E-4</v>
      </c>
      <c r="K20" s="36">
        <v>166.54541562452522</v>
      </c>
      <c r="L20" s="27">
        <v>1.063993297769634E-2</v>
      </c>
      <c r="M20" s="27">
        <f t="shared" si="5"/>
        <v>8.2442391068153209E-2</v>
      </c>
      <c r="N20" s="31">
        <v>2</v>
      </c>
      <c r="O20" s="37">
        <v>8</v>
      </c>
      <c r="P20" s="38">
        <v>15</v>
      </c>
      <c r="Q20" s="33">
        <f t="shared" si="6"/>
        <v>1.8867553181676773</v>
      </c>
      <c r="R20" s="34">
        <f t="shared" si="6"/>
        <v>5.8419509363444044</v>
      </c>
      <c r="S20" s="34">
        <f t="shared" si="6"/>
        <v>13.885034285162646</v>
      </c>
      <c r="T20" s="34">
        <f t="shared" si="6"/>
        <v>2.9982747996967034E-2</v>
      </c>
      <c r="U20" s="34">
        <f t="shared" si="6"/>
        <v>0.46466739672943785</v>
      </c>
      <c r="V20" s="34">
        <f t="shared" si="6"/>
        <v>7.9121588030088147E-3</v>
      </c>
      <c r="W20" s="34">
        <f t="shared" si="6"/>
        <v>2664.7266499924035</v>
      </c>
      <c r="X20" s="34">
        <f t="shared" si="6"/>
        <v>0.17023892764314144</v>
      </c>
      <c r="Y20" s="34">
        <f t="shared" si="6"/>
        <v>1.3190782570904513</v>
      </c>
    </row>
    <row r="21" spans="1:25" s="1" customFormat="1">
      <c r="A21" s="11" t="s">
        <v>33</v>
      </c>
      <c r="B21" s="22"/>
      <c r="C21" s="18"/>
      <c r="D21" s="26"/>
      <c r="E21" s="19"/>
      <c r="F21" s="19"/>
      <c r="G21" s="19"/>
      <c r="H21" s="19"/>
      <c r="I21" s="19"/>
      <c r="J21" s="19"/>
      <c r="K21" s="19"/>
      <c r="L21" s="19"/>
      <c r="M21" s="19"/>
      <c r="N21" s="23"/>
      <c r="O21" s="23"/>
      <c r="P21" s="23"/>
      <c r="Q21" s="20">
        <f t="shared" ref="Q21:Y21" si="7">SUM(Q14:Q20)</f>
        <v>6.9731724405826974</v>
      </c>
      <c r="R21" s="20">
        <f t="shared" si="7"/>
        <v>25.329076156802955</v>
      </c>
      <c r="S21" s="20">
        <f t="shared" si="7"/>
        <v>39.335589576167934</v>
      </c>
      <c r="T21" s="20">
        <f t="shared" si="7"/>
        <v>8.4006441752299793E-2</v>
      </c>
      <c r="U21" s="20">
        <f t="shared" si="7"/>
        <v>1.7511559328846407</v>
      </c>
      <c r="V21" s="20">
        <f t="shared" si="7"/>
        <v>1.1528869559811394</v>
      </c>
      <c r="W21" s="20">
        <f t="shared" si="7"/>
        <v>7668.5381643570508</v>
      </c>
      <c r="X21" s="20">
        <f t="shared" si="7"/>
        <v>0.62917811512813526</v>
      </c>
      <c r="Y21" s="20">
        <f t="shared" si="7"/>
        <v>3.7368810097359542</v>
      </c>
    </row>
    <row r="22" spans="1:25" s="1" customFormat="1">
      <c r="A22" s="24"/>
      <c r="B22" s="35"/>
      <c r="C22" s="26"/>
      <c r="D22" s="26"/>
      <c r="E22" s="39"/>
      <c r="F22" s="39"/>
      <c r="G22" s="39"/>
      <c r="H22" s="39"/>
      <c r="I22" s="39"/>
      <c r="J22" s="24"/>
      <c r="K22" s="40"/>
      <c r="L22" s="41"/>
      <c r="M22" s="27"/>
      <c r="N22" s="31"/>
      <c r="O22" s="31"/>
      <c r="P22" s="38"/>
      <c r="Q22" s="33"/>
      <c r="R22" s="34"/>
      <c r="S22" s="34"/>
      <c r="T22" s="34"/>
      <c r="U22" s="34"/>
      <c r="V22" s="34"/>
      <c r="W22" s="34"/>
      <c r="X22" s="34"/>
      <c r="Y22" s="34"/>
    </row>
    <row r="23" spans="1:25" s="1" customFormat="1">
      <c r="A23" s="11" t="s">
        <v>42</v>
      </c>
      <c r="B23" s="25"/>
      <c r="C23" s="18"/>
      <c r="D23" s="26"/>
      <c r="E23" s="19"/>
      <c r="F23" s="19"/>
      <c r="G23" s="19"/>
      <c r="H23" s="19"/>
      <c r="I23" s="19"/>
      <c r="J23" s="19"/>
      <c r="K23" s="19"/>
      <c r="L23" s="19"/>
      <c r="M23" s="19"/>
      <c r="N23" s="23"/>
      <c r="O23" s="23"/>
      <c r="P23" s="23"/>
      <c r="Q23" s="20"/>
      <c r="R23" s="20"/>
      <c r="S23" s="51"/>
      <c r="T23" s="20"/>
      <c r="U23" s="20"/>
      <c r="V23" s="20"/>
      <c r="W23" s="21"/>
      <c r="X23" s="20"/>
      <c r="Y23" s="20"/>
    </row>
    <row r="24" spans="1:25" s="1" customFormat="1">
      <c r="A24" s="24" t="s">
        <v>35</v>
      </c>
      <c r="B24" s="35" t="s">
        <v>30</v>
      </c>
      <c r="C24" s="26">
        <v>358</v>
      </c>
      <c r="D24" s="26">
        <v>0.4</v>
      </c>
      <c r="E24" s="39">
        <v>0.27937428148624566</v>
      </c>
      <c r="F24" s="2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2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39">
        <v>2.5998104036399888E-3</v>
      </c>
      <c r="I24" s="2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24">
        <f t="shared" ref="J24:J27" si="8">0.89*I24</f>
        <v>4.2145502645502646E-2</v>
      </c>
      <c r="K24" s="43">
        <v>264.87256951539769</v>
      </c>
      <c r="L24" s="39">
        <v>2.5207486969571574E-2</v>
      </c>
      <c r="M24" s="27">
        <f t="shared" ref="M24:M28" si="9">0.095*G24</f>
        <v>0.12137431216931216</v>
      </c>
      <c r="N24" s="31">
        <v>1</v>
      </c>
      <c r="O24" s="37">
        <v>8</v>
      </c>
      <c r="P24" s="38">
        <v>75</v>
      </c>
      <c r="Q24" s="33">
        <f t="shared" ref="Q24:Y28" si="10">(E24*$N24*$O24)</f>
        <v>2.2349942518899653</v>
      </c>
      <c r="R24" s="34">
        <f t="shared" si="10"/>
        <v>6.5664902998236334</v>
      </c>
      <c r="S24" s="34">
        <f t="shared" si="10"/>
        <v>10.220994708994708</v>
      </c>
      <c r="T24" s="34">
        <f t="shared" si="10"/>
        <v>2.079848322911991E-2</v>
      </c>
      <c r="U24" s="34">
        <f t="shared" si="10"/>
        <v>0.3788359788359788</v>
      </c>
      <c r="V24" s="34">
        <f t="shared" si="10"/>
        <v>0.33716402116402117</v>
      </c>
      <c r="W24" s="34">
        <f t="shared" si="10"/>
        <v>2118.9805561231815</v>
      </c>
      <c r="X24" s="34">
        <f t="shared" si="10"/>
        <v>0.20165989575657259</v>
      </c>
      <c r="Y24" s="34">
        <f t="shared" si="10"/>
        <v>0.97099449735449728</v>
      </c>
    </row>
    <row r="25" spans="1:25" s="1" customFormat="1">
      <c r="A25" s="24" t="s">
        <v>43</v>
      </c>
      <c r="B25" s="35" t="s">
        <v>30</v>
      </c>
      <c r="C25" s="26">
        <v>162</v>
      </c>
      <c r="D25" s="26">
        <v>0.41</v>
      </c>
      <c r="E25" s="39">
        <v>0.12153885438656534</v>
      </c>
      <c r="F25" s="2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2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39">
        <v>1.3943292941406354E-3</v>
      </c>
      <c r="I25" s="2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24">
        <f t="shared" si="8"/>
        <v>2.8670714285714282E-2</v>
      </c>
      <c r="K25" s="52">
        <v>123.92145822830227</v>
      </c>
      <c r="L25" s="50">
        <v>1.0966253373769601E-2</v>
      </c>
      <c r="M25" s="27">
        <f t="shared" si="9"/>
        <v>5.7221723214285709E-2</v>
      </c>
      <c r="N25" s="31">
        <v>1</v>
      </c>
      <c r="O25" s="37">
        <v>8</v>
      </c>
      <c r="P25" s="38">
        <v>75</v>
      </c>
      <c r="Q25" s="33">
        <f t="shared" si="10"/>
        <v>0.9723108350925227</v>
      </c>
      <c r="R25" s="34">
        <f t="shared" si="10"/>
        <v>4.3342857142857136</v>
      </c>
      <c r="S25" s="34">
        <f t="shared" si="10"/>
        <v>4.8186714285714283</v>
      </c>
      <c r="T25" s="34">
        <f t="shared" si="10"/>
        <v>1.1154634353125083E-2</v>
      </c>
      <c r="U25" s="34">
        <f t="shared" si="10"/>
        <v>0.25771428571428567</v>
      </c>
      <c r="V25" s="34">
        <f t="shared" si="10"/>
        <v>0.22936571428571426</v>
      </c>
      <c r="W25" s="34">
        <f t="shared" si="10"/>
        <v>991.37166582641817</v>
      </c>
      <c r="X25" s="34">
        <f t="shared" si="10"/>
        <v>8.7730026990156806E-2</v>
      </c>
      <c r="Y25" s="34">
        <f t="shared" si="10"/>
        <v>0.45777378571428567</v>
      </c>
    </row>
    <row r="26" spans="1:25" s="1" customFormat="1">
      <c r="A26" s="24" t="s">
        <v>44</v>
      </c>
      <c r="B26" s="35" t="s">
        <v>30</v>
      </c>
      <c r="C26" s="26">
        <v>84</v>
      </c>
      <c r="D26" s="26">
        <v>0.38</v>
      </c>
      <c r="E26" s="27">
        <v>7.9534395197012789E-2</v>
      </c>
      <c r="F26" s="2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2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27">
        <v>6.919683449222655E-4</v>
      </c>
      <c r="I26" s="2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24">
        <f t="shared" si="8"/>
        <v>1.878888888888889E-2</v>
      </c>
      <c r="K26" s="29">
        <v>58.988758883590208</v>
      </c>
      <c r="L26" s="27">
        <v>7.1762614079323517E-3</v>
      </c>
      <c r="M26" s="27">
        <f t="shared" si="9"/>
        <v>3.1564101851851843E-2</v>
      </c>
      <c r="N26" s="38">
        <v>1</v>
      </c>
      <c r="O26" s="37">
        <v>8</v>
      </c>
      <c r="P26" s="38">
        <v>75</v>
      </c>
      <c r="Q26" s="33">
        <f t="shared" si="10"/>
        <v>0.63627516157610231</v>
      </c>
      <c r="R26" s="34">
        <f t="shared" si="10"/>
        <v>2.0829629629629629</v>
      </c>
      <c r="S26" s="34">
        <f t="shared" si="10"/>
        <v>2.6580296296296289</v>
      </c>
      <c r="T26" s="34">
        <f t="shared" si="10"/>
        <v>5.535746759378124E-3</v>
      </c>
      <c r="U26" s="34">
        <f t="shared" si="10"/>
        <v>0.16888888888888889</v>
      </c>
      <c r="V26" s="34">
        <f t="shared" si="10"/>
        <v>0.15031111111111112</v>
      </c>
      <c r="W26" s="34">
        <f t="shared" si="10"/>
        <v>471.91007106872166</v>
      </c>
      <c r="X26" s="34">
        <f t="shared" si="10"/>
        <v>5.7410091263458814E-2</v>
      </c>
      <c r="Y26" s="34">
        <f t="shared" si="10"/>
        <v>0.25251281481481475</v>
      </c>
    </row>
    <row r="27" spans="1:25" s="1" customFormat="1">
      <c r="A27" s="24" t="s">
        <v>45</v>
      </c>
      <c r="B27" s="35" t="s">
        <v>30</v>
      </c>
      <c r="C27" s="49">
        <v>37</v>
      </c>
      <c r="D27" s="26">
        <v>0.37</v>
      </c>
      <c r="E27" s="50">
        <v>3.2313389441625637E-2</v>
      </c>
      <c r="F27" s="2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0.12374118165784832</v>
      </c>
      <c r="G27" s="2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0.16056172839506169</v>
      </c>
      <c r="H27" s="50">
        <v>3.2989899838564078E-4</v>
      </c>
      <c r="I27" s="2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1.3581349206349205E-2</v>
      </c>
      <c r="J27" s="24">
        <f t="shared" si="8"/>
        <v>1.2087400793650793E-2</v>
      </c>
      <c r="K27" s="29">
        <v>25.519155927350894</v>
      </c>
      <c r="L27" s="27">
        <v>2.915585728687426E-3</v>
      </c>
      <c r="M27" s="30">
        <f t="shared" si="9"/>
        <v>1.5253364197530862E-2</v>
      </c>
      <c r="N27" s="37">
        <v>1</v>
      </c>
      <c r="O27" s="37">
        <v>8</v>
      </c>
      <c r="P27" s="38">
        <v>75</v>
      </c>
      <c r="Q27" s="33">
        <f t="shared" si="10"/>
        <v>0.25850711553300509</v>
      </c>
      <c r="R27" s="34">
        <f t="shared" si="10"/>
        <v>0.98992945326278659</v>
      </c>
      <c r="S27" s="34">
        <f t="shared" si="10"/>
        <v>1.2844938271604935</v>
      </c>
      <c r="T27" s="34">
        <f t="shared" si="10"/>
        <v>2.6391919870851262E-3</v>
      </c>
      <c r="U27" s="34">
        <f t="shared" si="10"/>
        <v>0.10865079365079364</v>
      </c>
      <c r="V27" s="34">
        <f t="shared" si="10"/>
        <v>9.669920634920634E-2</v>
      </c>
      <c r="W27" s="34">
        <f t="shared" si="10"/>
        <v>204.15324741880715</v>
      </c>
      <c r="X27" s="34">
        <f t="shared" si="10"/>
        <v>2.3324685829499408E-2</v>
      </c>
      <c r="Y27" s="34">
        <f t="shared" si="10"/>
        <v>0.12202691358024689</v>
      </c>
    </row>
    <row r="28" spans="1:25" s="1" customFormat="1">
      <c r="A28" s="24" t="s">
        <v>41</v>
      </c>
      <c r="B28" s="35" t="s">
        <v>30</v>
      </c>
      <c r="C28" s="26">
        <v>175</v>
      </c>
      <c r="D28" s="26"/>
      <c r="E28" s="27">
        <v>0.11792220738547983</v>
      </c>
      <c r="F28" s="27">
        <v>0.36512193352152528</v>
      </c>
      <c r="G28" s="27">
        <v>0.86781464282266541</v>
      </c>
      <c r="H28" s="27">
        <v>1.8739217498104396E-3</v>
      </c>
      <c r="I28" s="27">
        <v>2.9041712295589866E-2</v>
      </c>
      <c r="J28" s="24">
        <v>4.9450992518805092E-4</v>
      </c>
      <c r="K28" s="36">
        <v>166.54541562452522</v>
      </c>
      <c r="L28" s="27">
        <v>1.063993297769634E-2</v>
      </c>
      <c r="M28" s="27">
        <f t="shared" si="9"/>
        <v>8.2442391068153209E-2</v>
      </c>
      <c r="N28" s="31">
        <v>2</v>
      </c>
      <c r="O28" s="37">
        <v>8</v>
      </c>
      <c r="P28" s="38">
        <v>75</v>
      </c>
      <c r="Q28" s="33">
        <f t="shared" si="10"/>
        <v>1.8867553181676773</v>
      </c>
      <c r="R28" s="34">
        <f t="shared" si="10"/>
        <v>5.8419509363444044</v>
      </c>
      <c r="S28" s="34">
        <f t="shared" si="10"/>
        <v>13.885034285162646</v>
      </c>
      <c r="T28" s="34">
        <f t="shared" si="10"/>
        <v>2.9982747996967034E-2</v>
      </c>
      <c r="U28" s="34">
        <f t="shared" si="10"/>
        <v>0.46466739672943785</v>
      </c>
      <c r="V28" s="34">
        <f t="shared" si="10"/>
        <v>7.9121588030088147E-3</v>
      </c>
      <c r="W28" s="34">
        <f t="shared" si="10"/>
        <v>2664.7266499924035</v>
      </c>
      <c r="X28" s="34">
        <f t="shared" si="10"/>
        <v>0.17023892764314144</v>
      </c>
      <c r="Y28" s="34">
        <f t="shared" si="10"/>
        <v>1.3190782570904513</v>
      </c>
    </row>
    <row r="29" spans="1:25" s="1" customFormat="1">
      <c r="A29" s="11" t="s">
        <v>33</v>
      </c>
      <c r="B29" s="22"/>
      <c r="C29" s="18"/>
      <c r="D29" s="26"/>
      <c r="E29" s="19"/>
      <c r="F29" s="19"/>
      <c r="G29" s="19"/>
      <c r="H29" s="19"/>
      <c r="I29" s="19"/>
      <c r="J29" s="19"/>
      <c r="K29" s="19"/>
      <c r="L29" s="19"/>
      <c r="M29" s="19"/>
      <c r="N29" s="23"/>
      <c r="O29" s="23"/>
      <c r="P29" s="53"/>
      <c r="Q29" s="20">
        <f t="shared" ref="Q29:Y29" si="11">SUM(Q24:Q28)</f>
        <v>5.9888426822592722</v>
      </c>
      <c r="R29" s="20">
        <f t="shared" si="11"/>
        <v>19.815619366679503</v>
      </c>
      <c r="S29" s="51">
        <f t="shared" si="11"/>
        <v>32.867223879518903</v>
      </c>
      <c r="T29" s="20">
        <f t="shared" si="11"/>
        <v>7.0110804325675277E-2</v>
      </c>
      <c r="U29" s="20">
        <f t="shared" si="11"/>
        <v>1.378757343819385</v>
      </c>
      <c r="V29" s="20">
        <f t="shared" si="11"/>
        <v>0.8214522117130616</v>
      </c>
      <c r="W29" s="20">
        <f t="shared" si="11"/>
        <v>6451.1421904295321</v>
      </c>
      <c r="X29" s="20">
        <f t="shared" si="11"/>
        <v>0.54036362748282907</v>
      </c>
      <c r="Y29" s="20">
        <f t="shared" si="11"/>
        <v>3.1223862685542958</v>
      </c>
    </row>
    <row r="30" spans="1:25" s="1" customFormat="1">
      <c r="A30" s="11"/>
      <c r="B30" s="22"/>
      <c r="C30" s="18"/>
      <c r="D30" s="26"/>
      <c r="E30" s="19"/>
      <c r="F30" s="19"/>
      <c r="G30" s="19"/>
      <c r="H30" s="19"/>
      <c r="I30" s="19"/>
      <c r="J30" s="19"/>
      <c r="K30" s="19"/>
      <c r="L30" s="19"/>
      <c r="M30" s="19"/>
      <c r="N30" s="23"/>
      <c r="O30" s="54"/>
      <c r="P30" s="53"/>
      <c r="Q30" s="20"/>
      <c r="R30" s="20"/>
      <c r="S30" s="51"/>
      <c r="T30" s="20"/>
      <c r="U30" s="20"/>
      <c r="V30" s="20"/>
      <c r="W30" s="21"/>
      <c r="X30" s="20"/>
      <c r="Y30" s="20"/>
    </row>
    <row r="31" spans="1:25" s="1" customFormat="1">
      <c r="A31" s="11" t="s">
        <v>46</v>
      </c>
      <c r="B31" s="25"/>
      <c r="C31" s="18"/>
      <c r="D31" s="26"/>
      <c r="E31" s="19"/>
      <c r="F31" s="19"/>
      <c r="G31" s="19"/>
      <c r="H31" s="19"/>
      <c r="I31" s="19"/>
      <c r="J31" s="19"/>
      <c r="K31" s="19"/>
      <c r="L31" s="19"/>
      <c r="M31" s="19"/>
      <c r="N31" s="23"/>
      <c r="O31" s="37"/>
      <c r="P31" s="38"/>
      <c r="Q31" s="20"/>
      <c r="R31" s="20"/>
      <c r="S31" s="51"/>
      <c r="T31" s="20"/>
      <c r="U31" s="20"/>
      <c r="V31" s="20"/>
      <c r="W31" s="21"/>
      <c r="X31" s="20"/>
      <c r="Y31" s="20"/>
    </row>
    <row r="32" spans="1:25" s="1" customFormat="1">
      <c r="A32" s="24" t="s">
        <v>35</v>
      </c>
      <c r="B32" s="35" t="s">
        <v>30</v>
      </c>
      <c r="C32" s="26">
        <v>358</v>
      </c>
      <c r="D32" s="26">
        <v>0.4</v>
      </c>
      <c r="E32" s="39">
        <v>0.27937428148624566</v>
      </c>
      <c r="F32" s="28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0.82081128747795418</v>
      </c>
      <c r="G32" s="28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1.2776243386243384</v>
      </c>
      <c r="H32" s="39">
        <v>2.5998104036399888E-3</v>
      </c>
      <c r="I32" s="28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4.735449735449735E-2</v>
      </c>
      <c r="J32" s="24">
        <f t="shared" ref="J32:J34" si="12">0.89*I32</f>
        <v>4.2145502645502646E-2</v>
      </c>
      <c r="K32" s="43">
        <v>264.87256951539769</v>
      </c>
      <c r="L32" s="39">
        <v>2.5207486969571574E-2</v>
      </c>
      <c r="M32" s="27">
        <f t="shared" ref="M32:M38" si="13">0.095*G32</f>
        <v>0.12137431216931216</v>
      </c>
      <c r="N32" s="32">
        <v>1</v>
      </c>
      <c r="O32" s="32">
        <v>8</v>
      </c>
      <c r="P32" s="55">
        <v>30</v>
      </c>
      <c r="Q32" s="34">
        <f t="shared" ref="Q32:Y38" si="14">(E32*$N32*$O32)</f>
        <v>2.2349942518899653</v>
      </c>
      <c r="R32" s="34">
        <f t="shared" si="14"/>
        <v>6.5664902998236334</v>
      </c>
      <c r="S32" s="34">
        <f t="shared" si="14"/>
        <v>10.220994708994708</v>
      </c>
      <c r="T32" s="34">
        <f t="shared" si="14"/>
        <v>2.079848322911991E-2</v>
      </c>
      <c r="U32" s="34">
        <f t="shared" si="14"/>
        <v>0.3788359788359788</v>
      </c>
      <c r="V32" s="34">
        <f t="shared" si="14"/>
        <v>0.33716402116402117</v>
      </c>
      <c r="W32" s="34">
        <f t="shared" si="14"/>
        <v>2118.9805561231815</v>
      </c>
      <c r="X32" s="34">
        <f t="shared" si="14"/>
        <v>0.20165989575657259</v>
      </c>
      <c r="Y32" s="34">
        <f t="shared" si="14"/>
        <v>0.97099449735449728</v>
      </c>
    </row>
    <row r="33" spans="1:25" s="1" customFormat="1">
      <c r="A33" s="24" t="s">
        <v>43</v>
      </c>
      <c r="B33" s="35" t="s">
        <v>30</v>
      </c>
      <c r="C33" s="26">
        <v>162</v>
      </c>
      <c r="D33" s="26">
        <v>0.41</v>
      </c>
      <c r="E33" s="39">
        <v>0.12153885438656534</v>
      </c>
      <c r="F33" s="28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0.5417857142857142</v>
      </c>
      <c r="G33" s="28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0.60233392857142853</v>
      </c>
      <c r="H33" s="39">
        <v>1.3943292941406354E-3</v>
      </c>
      <c r="I33" s="28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3.2214285714285709E-2</v>
      </c>
      <c r="J33" s="24">
        <f t="shared" si="12"/>
        <v>2.8670714285714282E-2</v>
      </c>
      <c r="K33" s="52">
        <v>123.92145822830227</v>
      </c>
      <c r="L33" s="50">
        <v>1.0966253373769601E-2</v>
      </c>
      <c r="M33" s="27">
        <f t="shared" si="13"/>
        <v>5.7221723214285709E-2</v>
      </c>
      <c r="N33" s="32">
        <v>1</v>
      </c>
      <c r="O33" s="32">
        <v>8</v>
      </c>
      <c r="P33" s="55">
        <v>30</v>
      </c>
      <c r="Q33" s="34">
        <f t="shared" si="14"/>
        <v>0.9723108350925227</v>
      </c>
      <c r="R33" s="34">
        <f t="shared" si="14"/>
        <v>4.3342857142857136</v>
      </c>
      <c r="S33" s="34">
        <f t="shared" si="14"/>
        <v>4.8186714285714283</v>
      </c>
      <c r="T33" s="34">
        <f t="shared" si="14"/>
        <v>1.1154634353125083E-2</v>
      </c>
      <c r="U33" s="34">
        <f t="shared" si="14"/>
        <v>0.25771428571428567</v>
      </c>
      <c r="V33" s="34">
        <f t="shared" si="14"/>
        <v>0.22936571428571426</v>
      </c>
      <c r="W33" s="34">
        <f t="shared" si="14"/>
        <v>991.37166582641817</v>
      </c>
      <c r="X33" s="34">
        <f t="shared" si="14"/>
        <v>8.7730026990156806E-2</v>
      </c>
      <c r="Y33" s="34">
        <f t="shared" si="14"/>
        <v>0.45777378571428567</v>
      </c>
    </row>
    <row r="34" spans="1:25" s="1" customFormat="1">
      <c r="A34" s="24" t="s">
        <v>38</v>
      </c>
      <c r="B34" s="35" t="s">
        <v>30</v>
      </c>
      <c r="C34" s="49">
        <v>87</v>
      </c>
      <c r="D34" s="26">
        <v>0.37</v>
      </c>
      <c r="E34" s="27">
        <v>7.7253202863558038E-2</v>
      </c>
      <c r="F34" s="28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0.26257275132275132</v>
      </c>
      <c r="G34" s="28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0.33506412037037031</v>
      </c>
      <c r="H34" s="27">
        <v>6.9108553659227932E-4</v>
      </c>
      <c r="I34" s="28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2.1289682539682539E-2</v>
      </c>
      <c r="J34" s="24">
        <f t="shared" si="12"/>
        <v>1.894781746031746E-2</v>
      </c>
      <c r="K34" s="36">
        <v>58.913523330624749</v>
      </c>
      <c r="L34" s="27">
        <v>6.9704339147860696E-3</v>
      </c>
      <c r="M34" s="27">
        <f t="shared" si="13"/>
        <v>3.1831091435185178E-2</v>
      </c>
      <c r="N34" s="32">
        <v>1</v>
      </c>
      <c r="O34" s="32">
        <v>8</v>
      </c>
      <c r="P34" s="55">
        <v>30</v>
      </c>
      <c r="Q34" s="34">
        <f t="shared" si="14"/>
        <v>0.6180256229084643</v>
      </c>
      <c r="R34" s="34">
        <f t="shared" si="14"/>
        <v>2.1005820105820106</v>
      </c>
      <c r="S34" s="34">
        <f t="shared" si="14"/>
        <v>2.6805129629629625</v>
      </c>
      <c r="T34" s="34">
        <f t="shared" si="14"/>
        <v>5.5286842927382346E-3</v>
      </c>
      <c r="U34" s="34">
        <f t="shared" si="14"/>
        <v>0.17031746031746031</v>
      </c>
      <c r="V34" s="34">
        <f t="shared" si="14"/>
        <v>0.15158253968253968</v>
      </c>
      <c r="W34" s="34">
        <f t="shared" si="14"/>
        <v>471.30818664499799</v>
      </c>
      <c r="X34" s="34">
        <f t="shared" si="14"/>
        <v>5.5763471318288557E-2</v>
      </c>
      <c r="Y34" s="34">
        <f t="shared" si="14"/>
        <v>0.25464873148148143</v>
      </c>
    </row>
    <row r="35" spans="1:25" s="1" customFormat="1">
      <c r="A35" s="24" t="s">
        <v>41</v>
      </c>
      <c r="B35" s="35" t="s">
        <v>30</v>
      </c>
      <c r="C35" s="26">
        <v>175</v>
      </c>
      <c r="D35" s="26"/>
      <c r="E35" s="27">
        <v>0.11792220738547983</v>
      </c>
      <c r="F35" s="28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</v>
      </c>
      <c r="G35" s="28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</v>
      </c>
      <c r="H35" s="27">
        <v>1.8739217498104396E-3</v>
      </c>
      <c r="I35" s="28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0</v>
      </c>
      <c r="J35" s="24">
        <v>4.9450992518805092E-4</v>
      </c>
      <c r="K35" s="36">
        <v>166.54541562452522</v>
      </c>
      <c r="L35" s="27">
        <v>1.063993297769634E-2</v>
      </c>
      <c r="M35" s="27">
        <f t="shared" si="13"/>
        <v>0</v>
      </c>
      <c r="N35" s="32">
        <v>1</v>
      </c>
      <c r="O35" s="32">
        <v>8</v>
      </c>
      <c r="P35" s="55">
        <v>30</v>
      </c>
      <c r="Q35" s="34">
        <f t="shared" si="14"/>
        <v>0.94337765908383864</v>
      </c>
      <c r="R35" s="34">
        <f t="shared" si="14"/>
        <v>0</v>
      </c>
      <c r="S35" s="34">
        <f t="shared" si="14"/>
        <v>0</v>
      </c>
      <c r="T35" s="34">
        <f t="shared" si="14"/>
        <v>1.4991373998483517E-2</v>
      </c>
      <c r="U35" s="34">
        <f t="shared" si="14"/>
        <v>0</v>
      </c>
      <c r="V35" s="34">
        <f t="shared" si="14"/>
        <v>3.9560794015044073E-3</v>
      </c>
      <c r="W35" s="34">
        <f t="shared" si="14"/>
        <v>1332.3633249962018</v>
      </c>
      <c r="X35" s="34">
        <f t="shared" si="14"/>
        <v>8.5119463821570721E-2</v>
      </c>
      <c r="Y35" s="34">
        <f t="shared" si="14"/>
        <v>0</v>
      </c>
    </row>
    <row r="36" spans="1:25" s="1" customFormat="1">
      <c r="A36" s="24" t="s">
        <v>47</v>
      </c>
      <c r="B36" s="35" t="s">
        <v>30</v>
      </c>
      <c r="C36" s="26">
        <v>356</v>
      </c>
      <c r="D36" s="26">
        <v>0.48</v>
      </c>
      <c r="E36" s="39">
        <v>0.27361983606105278</v>
      </c>
      <c r="F36" s="28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0.97947089947089949</v>
      </c>
      <c r="G36" s="28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1.5245841269841265</v>
      </c>
      <c r="H36" s="39">
        <v>3.1549257046389317E-3</v>
      </c>
      <c r="I36" s="28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5.65079365079365E-2</v>
      </c>
      <c r="J36" s="24">
        <f t="shared" ref="J36:J38" si="15">0.89*I36</f>
        <v>5.0292063492063485E-2</v>
      </c>
      <c r="K36" s="39">
        <v>321.42846751610921</v>
      </c>
      <c r="L36" s="39">
        <v>2.4688277766915231E-2</v>
      </c>
      <c r="M36" s="27">
        <f t="shared" si="13"/>
        <v>0.14483549206349203</v>
      </c>
      <c r="N36" s="31">
        <v>2</v>
      </c>
      <c r="O36" s="31">
        <v>8</v>
      </c>
      <c r="P36" s="56">
        <f>2*22</f>
        <v>44</v>
      </c>
      <c r="Q36" s="33">
        <f t="shared" si="14"/>
        <v>4.3779173769768445</v>
      </c>
      <c r="R36" s="34">
        <f t="shared" si="14"/>
        <v>15.671534391534392</v>
      </c>
      <c r="S36" s="34">
        <f t="shared" si="14"/>
        <v>24.393346031746024</v>
      </c>
      <c r="T36" s="34">
        <f t="shared" si="14"/>
        <v>5.0478811274222907E-2</v>
      </c>
      <c r="U36" s="34">
        <f t="shared" si="14"/>
        <v>0.904126984126984</v>
      </c>
      <c r="V36" s="34">
        <f t="shared" si="14"/>
        <v>0.80467301587301576</v>
      </c>
      <c r="W36" s="34">
        <f t="shared" si="14"/>
        <v>5142.8554802577473</v>
      </c>
      <c r="X36" s="34">
        <f t="shared" si="14"/>
        <v>0.39501244427064369</v>
      </c>
      <c r="Y36" s="34">
        <f t="shared" si="14"/>
        <v>2.3173678730158724</v>
      </c>
    </row>
    <row r="37" spans="1:25" s="1" customFormat="1">
      <c r="A37" s="24" t="s">
        <v>44</v>
      </c>
      <c r="B37" s="35" t="s">
        <v>30</v>
      </c>
      <c r="C37" s="26">
        <v>84</v>
      </c>
      <c r="D37" s="26">
        <v>0.38</v>
      </c>
      <c r="E37" s="27">
        <v>7.9534395197012789E-2</v>
      </c>
      <c r="F37" s="28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0.26037037037037036</v>
      </c>
      <c r="G37" s="28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0.33225370370370361</v>
      </c>
      <c r="H37" s="27">
        <v>6.919683449222655E-4</v>
      </c>
      <c r="I37" s="28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2.1111111111111112E-2</v>
      </c>
      <c r="J37" s="24">
        <f t="shared" si="15"/>
        <v>1.878888888888889E-2</v>
      </c>
      <c r="K37" s="29">
        <v>58.988758883590208</v>
      </c>
      <c r="L37" s="27">
        <v>7.1762614079323517E-3</v>
      </c>
      <c r="M37" s="27">
        <f t="shared" si="13"/>
        <v>3.1564101851851843E-2</v>
      </c>
      <c r="N37" s="38">
        <v>1</v>
      </c>
      <c r="O37" s="37">
        <v>8</v>
      </c>
      <c r="P37" s="38">
        <v>75</v>
      </c>
      <c r="Q37" s="33">
        <f t="shared" si="14"/>
        <v>0.63627516157610231</v>
      </c>
      <c r="R37" s="34">
        <f t="shared" si="14"/>
        <v>2.0829629629629629</v>
      </c>
      <c r="S37" s="34">
        <f t="shared" si="14"/>
        <v>2.6580296296296289</v>
      </c>
      <c r="T37" s="34">
        <f t="shared" si="14"/>
        <v>5.535746759378124E-3</v>
      </c>
      <c r="U37" s="34">
        <f t="shared" si="14"/>
        <v>0.16888888888888889</v>
      </c>
      <c r="V37" s="34">
        <f t="shared" si="14"/>
        <v>0.15031111111111112</v>
      </c>
      <c r="W37" s="34">
        <f t="shared" si="14"/>
        <v>471.91007106872166</v>
      </c>
      <c r="X37" s="34">
        <f t="shared" si="14"/>
        <v>5.7410091263458814E-2</v>
      </c>
      <c r="Y37" s="34">
        <f t="shared" si="14"/>
        <v>0.25251281481481475</v>
      </c>
    </row>
    <row r="38" spans="1:25" s="1" customFormat="1">
      <c r="A38" s="24" t="s">
        <v>48</v>
      </c>
      <c r="B38" s="35" t="s">
        <v>30</v>
      </c>
      <c r="C38" s="49">
        <v>157</v>
      </c>
      <c r="D38" s="26">
        <v>0.38</v>
      </c>
      <c r="E38" s="44">
        <v>9.7211873502789536E-2</v>
      </c>
      <c r="F38" s="28">
        <f>IF($C38&lt;11,'Offroad Tiers EF (2)'!$AN$4*$C38*$D38,IF($C38&lt;25,'Offroad Tiers EF (2)'!$AN$5*$C38*$D38,IF($C38&lt;50,'Offroad Tiers EF (2)'!$AN$6*$C38*$D38,IF($C38&lt;75,'Offroad Tiers EF (2)'!$AN$7*$C38*$D38,IF($C38&lt;100,'Offroad Tiers EF (2)'!$AN$8*$C38*$D38,IF($C38&lt;175,'Offroad Tiers EF (2)'!$AN$9*$C38*$D38,IF($C38&lt;300,'Offroad Tiers EF (2)'!$AN$10*$C38*$D38,IF($C38&lt;600,'Offroad Tiers EF (2)'!$AN$11*$C38*$D38,"!"))))))))</f>
        <v>0.48664462081128745</v>
      </c>
      <c r="G38" s="28">
        <f>IF($C38&lt;11,'Offroad Tiers EF (2)'!$AM$4*$C38*$D38,IF($C38&lt;25,'Offroad Tiers EF (2)'!$AM$5*$C38*$D38,IF($C38&lt;50,'Offroad Tiers EF (2)'!$AM$6*$C38*$D38,IF($C38&lt;75,'Offroad Tiers EF (2)'!$AM$7*$C38*$D38,IF($C38&lt;100,'Offroad Tiers EF (2)'!$AM$8*$C38*$D38,IF($C38&lt;175,'Offroad Tiers EF (2)'!$AM$9*$C38*$D38,IF($C38&lt;300,'Offroad Tiers EF (2)'!$AM$10*$C38*$D38,IF($C38&lt;600,'Offroad Tiers EF (2)'!$AM$11*$C38*$D38,"!"))))))))</f>
        <v>0.54103044532627864</v>
      </c>
      <c r="H38" s="44">
        <v>1.2626853161967942E-3</v>
      </c>
      <c r="I38" s="28">
        <f>IF($C38&lt;11,'Offroad Tiers EF (2)'!$AO$4*$C38*$D38,IF($C38&lt;25,'Offroad Tiers EF (2)'!$AO$5*$C38*$D38,IF($C38&lt;50,'Offroad Tiers EF (2)'!$AO$6*$C38*$D38,IF($C38&lt;75,'Offroad Tiers EF (2)'!$AO$7*$C38*$D38,IF($C38&lt;100,'Offroad Tiers EF (2)'!$AO$8*$C38*$D38,IF($C38&lt;175,'Offroad Tiers EF (2)'!$AO$9*$C38*$D38,IF($C38&lt;300,'Offroad Tiers EF (2)'!$AO$10*$C38*$D38,IF($C38&lt;600,'Offroad Tiers EF (2)'!$AO$11*$C38*$D38,"!"))))))))</f>
        <v>2.8935626102292767E-2</v>
      </c>
      <c r="J38" s="45">
        <f t="shared" si="15"/>
        <v>2.5752707231040561E-2</v>
      </c>
      <c r="K38" s="46">
        <v>112.22158673621641</v>
      </c>
      <c r="L38" s="47">
        <v>8.7712691733410116E-3</v>
      </c>
      <c r="M38" s="48">
        <f t="shared" si="13"/>
        <v>5.1397892305996472E-2</v>
      </c>
      <c r="N38" s="57">
        <v>2</v>
      </c>
      <c r="O38" s="32">
        <v>2</v>
      </c>
      <c r="P38" s="32">
        <v>15</v>
      </c>
      <c r="Q38" s="34">
        <f t="shared" si="14"/>
        <v>0.38884749401115815</v>
      </c>
      <c r="R38" s="34">
        <f t="shared" si="14"/>
        <v>1.9465784832451498</v>
      </c>
      <c r="S38" s="34">
        <f t="shared" si="14"/>
        <v>2.1641217813051146</v>
      </c>
      <c r="T38" s="34">
        <f t="shared" si="14"/>
        <v>5.0507412647871766E-3</v>
      </c>
      <c r="U38" s="34">
        <f t="shared" si="14"/>
        <v>0.11574250440917107</v>
      </c>
      <c r="V38" s="34">
        <f t="shared" si="14"/>
        <v>0.10301082892416225</v>
      </c>
      <c r="W38" s="34">
        <f t="shared" si="14"/>
        <v>448.88634694486564</v>
      </c>
      <c r="X38" s="34">
        <f t="shared" si="14"/>
        <v>3.5085076693364046E-2</v>
      </c>
      <c r="Y38" s="34">
        <f t="shared" si="14"/>
        <v>0.20559156922398589</v>
      </c>
    </row>
    <row r="39" spans="1:25" s="1" customFormat="1">
      <c r="A39" s="17" t="s">
        <v>33</v>
      </c>
      <c r="B39" s="35"/>
      <c r="C39" s="26"/>
      <c r="D39" s="26"/>
      <c r="E39" s="50"/>
      <c r="F39" s="50"/>
      <c r="G39" s="50"/>
      <c r="H39" s="50"/>
      <c r="I39" s="50"/>
      <c r="J39" s="24"/>
      <c r="K39" s="40"/>
      <c r="L39" s="50"/>
      <c r="M39" s="27"/>
      <c r="N39" s="23"/>
      <c r="O39" s="31"/>
      <c r="P39" s="38"/>
      <c r="Q39" s="42">
        <f t="shared" ref="Q39:Y39" si="16">SUM(Q31:Q38)</f>
        <v>10.171748401538895</v>
      </c>
      <c r="R39" s="42">
        <f t="shared" si="16"/>
        <v>32.702433862433864</v>
      </c>
      <c r="S39" s="42">
        <f t="shared" si="16"/>
        <v>46.935676543209865</v>
      </c>
      <c r="T39" s="42">
        <f t="shared" si="16"/>
        <v>0.11353847517185495</v>
      </c>
      <c r="U39" s="42">
        <f t="shared" si="16"/>
        <v>1.9956261022927688</v>
      </c>
      <c r="V39" s="42">
        <f t="shared" si="16"/>
        <v>1.7800633104420687</v>
      </c>
      <c r="W39" s="42">
        <f t="shared" si="16"/>
        <v>10977.675631862136</v>
      </c>
      <c r="X39" s="42">
        <f t="shared" si="16"/>
        <v>0.91778047011405528</v>
      </c>
      <c r="Y39" s="42">
        <f t="shared" si="16"/>
        <v>4.4588892716049378</v>
      </c>
    </row>
    <row r="40" spans="1:25" s="1" customFormat="1">
      <c r="A40" s="17" t="s">
        <v>49</v>
      </c>
      <c r="B40" s="22"/>
      <c r="C40" s="18"/>
      <c r="D40" s="26"/>
      <c r="E40" s="19"/>
      <c r="F40" s="19"/>
      <c r="G40" s="19"/>
      <c r="H40" s="19"/>
      <c r="I40" s="19"/>
      <c r="J40" s="19"/>
      <c r="K40" s="19"/>
      <c r="L40" s="19"/>
      <c r="M40" s="19"/>
      <c r="N40" s="23"/>
      <c r="O40" s="23"/>
      <c r="P40" s="53"/>
      <c r="Q40" s="20">
        <f t="shared" ref="Q40:Y40" si="17">Q11+Q21+Q29+Q39</f>
        <v>24.733576358590373</v>
      </c>
      <c r="R40" s="20">
        <f t="shared" si="17"/>
        <v>83.723226787610045</v>
      </c>
      <c r="S40" s="20">
        <f t="shared" si="17"/>
        <v>130.19669585837477</v>
      </c>
      <c r="T40" s="20">
        <f t="shared" si="17"/>
        <v>0.28940353866952756</v>
      </c>
      <c r="U40" s="20">
        <f t="shared" si="17"/>
        <v>5.5996925674348805</v>
      </c>
      <c r="V40" s="20">
        <f t="shared" si="17"/>
        <v>3.9482252896851842</v>
      </c>
      <c r="W40" s="20">
        <f t="shared" si="17"/>
        <v>27002.489528007362</v>
      </c>
      <c r="X40" s="20">
        <f t="shared" si="17"/>
        <v>2.2316707641040199</v>
      </c>
      <c r="Y40" s="20">
        <f t="shared" si="17"/>
        <v>12.368686106545603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A40" sqref="A40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387</v>
      </c>
    </row>
    <row r="6" spans="1:30" ht="26.25" customHeight="1">
      <c r="A6" s="341" t="s">
        <v>50</v>
      </c>
      <c r="B6" s="341" t="s">
        <v>51</v>
      </c>
      <c r="C6" s="341" t="s">
        <v>52</v>
      </c>
      <c r="D6" s="341" t="s">
        <v>53</v>
      </c>
      <c r="E6" s="60" t="s">
        <v>54</v>
      </c>
      <c r="F6" s="60" t="s">
        <v>55</v>
      </c>
      <c r="G6" s="61" t="s">
        <v>56</v>
      </c>
      <c r="H6" s="61" t="s">
        <v>57</v>
      </c>
      <c r="I6" s="62" t="s">
        <v>58</v>
      </c>
      <c r="J6" s="61" t="s">
        <v>59</v>
      </c>
      <c r="K6" s="344" t="s">
        <v>60</v>
      </c>
      <c r="L6" s="345"/>
      <c r="M6" s="345"/>
      <c r="N6" s="344" t="s">
        <v>61</v>
      </c>
      <c r="O6" s="345"/>
      <c r="P6" s="345"/>
      <c r="Q6" s="61" t="s">
        <v>62</v>
      </c>
      <c r="R6" s="62" t="s">
        <v>63</v>
      </c>
      <c r="S6" s="62" t="s">
        <v>64</v>
      </c>
      <c r="T6" s="337" t="s">
        <v>65</v>
      </c>
      <c r="U6" s="338"/>
      <c r="V6" s="338"/>
      <c r="W6" s="338"/>
      <c r="X6" s="338"/>
      <c r="Y6" s="339"/>
      <c r="Z6" s="339"/>
      <c r="AA6" s="339"/>
      <c r="AB6" s="339"/>
      <c r="AC6" s="339"/>
      <c r="AD6" s="340"/>
    </row>
    <row r="7" spans="1:30" ht="63.75">
      <c r="A7" s="342"/>
      <c r="B7" s="342"/>
      <c r="C7" s="343"/>
      <c r="D7" s="343"/>
      <c r="E7" s="63" t="s">
        <v>66</v>
      </c>
      <c r="F7" s="63" t="s">
        <v>67</v>
      </c>
      <c r="G7" s="64" t="s">
        <v>68</v>
      </c>
      <c r="H7" s="65" t="s">
        <v>68</v>
      </c>
      <c r="I7" s="65" t="s">
        <v>68</v>
      </c>
      <c r="J7" s="65" t="s">
        <v>68</v>
      </c>
      <c r="K7" s="62" t="s">
        <v>68</v>
      </c>
      <c r="L7" s="62" t="s">
        <v>69</v>
      </c>
      <c r="M7" s="62" t="s">
        <v>70</v>
      </c>
      <c r="N7" s="62" t="s">
        <v>68</v>
      </c>
      <c r="O7" s="62" t="s">
        <v>69</v>
      </c>
      <c r="P7" s="62" t="s">
        <v>70</v>
      </c>
      <c r="Q7" s="65" t="s">
        <v>68</v>
      </c>
      <c r="R7" s="62" t="s">
        <v>68</v>
      </c>
      <c r="S7" s="62" t="s">
        <v>68</v>
      </c>
      <c r="T7" s="66" t="s">
        <v>56</v>
      </c>
      <c r="U7" s="66" t="s">
        <v>71</v>
      </c>
      <c r="V7" s="66" t="s">
        <v>72</v>
      </c>
      <c r="W7" s="66" t="s">
        <v>59</v>
      </c>
      <c r="X7" s="66" t="s">
        <v>60</v>
      </c>
      <c r="Y7" s="66" t="s">
        <v>61</v>
      </c>
      <c r="Z7" s="67" t="s">
        <v>73</v>
      </c>
      <c r="AA7" s="67" t="s">
        <v>74</v>
      </c>
      <c r="AB7" s="67" t="s">
        <v>62</v>
      </c>
      <c r="AC7" s="67" t="s">
        <v>63</v>
      </c>
      <c r="AD7" s="67" t="s">
        <v>64</v>
      </c>
    </row>
    <row r="8" spans="1:30" ht="25.5">
      <c r="A8" s="68" t="s">
        <v>28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75</v>
      </c>
      <c r="B9" s="71" t="s">
        <v>76</v>
      </c>
      <c r="C9" s="72">
        <v>3</v>
      </c>
      <c r="D9" s="73"/>
      <c r="E9" s="73">
        <v>35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9.9891275533645019E-2</v>
      </c>
      <c r="U9" s="77">
        <f>C9*($F9*$H9)/453.59</f>
        <v>0.18440937782971867</v>
      </c>
      <c r="V9" s="77">
        <f>C9*(($F9*$I9))/453.59</f>
        <v>2.253067276294635E-2</v>
      </c>
      <c r="W9" s="77">
        <f>C9*($F9*$J9)/453.59</f>
        <v>1.3898613406074772E-3</v>
      </c>
      <c r="X9" s="77">
        <f>C9*(($F9*($K9+$L9+$M9)))/453.59</f>
        <v>3.6369464870151122E-2</v>
      </c>
      <c r="Y9" s="77">
        <f>C9*(($F9*($N9+$O9+$P9)))/453.59</f>
        <v>2.4166098982977401E-2</v>
      </c>
      <c r="Z9" s="77">
        <f>C9*(F9)*$B$387</f>
        <v>1.7662149598755138E-2</v>
      </c>
      <c r="AA9" s="77">
        <f>Z9*0.21</f>
        <v>3.7090514157385786E-3</v>
      </c>
      <c r="AB9" s="77">
        <f>C9*(($F9*($Q9)))/453.59</f>
        <v>96.814105590256631</v>
      </c>
      <c r="AC9" s="77">
        <f>C9*(($F9*($R9)))/453.59</f>
        <v>5.5322484357440338E-3</v>
      </c>
      <c r="AD9" s="77">
        <f>C9*(($F9*($S9)))/453.59</f>
        <v>2.4799901288000137E-3</v>
      </c>
    </row>
    <row r="10" spans="1:30">
      <c r="A10" s="70" t="s">
        <v>77</v>
      </c>
      <c r="B10" s="71" t="s">
        <v>78</v>
      </c>
      <c r="C10" s="78">
        <v>1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0.19094596728925242</v>
      </c>
      <c r="U10" s="77">
        <f>C10*($F10*$H10)/453.59</f>
        <v>0.87678685878586582</v>
      </c>
      <c r="V10" s="77">
        <f>C10*(($F10*$I10))/453.59</f>
        <v>4.6293811724274173E-2</v>
      </c>
      <c r="W10" s="77">
        <f>C10*($F10*$J10)/453.59</f>
        <v>1.8892511739676801E-3</v>
      </c>
      <c r="X10" s="77">
        <f>C10*(($F10*($K10+$L10+$M10)))/453.59</f>
        <v>2.9880621774726907E-2</v>
      </c>
      <c r="Y10" s="77">
        <f>C10*(($F10*($N10+$O10+$P10)))/453.59</f>
        <v>2.2011984646131133E-2</v>
      </c>
      <c r="Z10" s="77">
        <f>C10*(F10)*$B$387</f>
        <v>7.8498442661133934E-3</v>
      </c>
      <c r="AA10" s="77">
        <f>Z10*0.21</f>
        <v>1.6484672958838125E-3</v>
      </c>
      <c r="AB10" s="77">
        <f>C10*(($F10*($Q10)))/453.59</f>
        <v>301.72200972356535</v>
      </c>
      <c r="AC10" s="77">
        <f>C10*(($F10*($R10)))/453.59</f>
        <v>2.6870515280410772E-3</v>
      </c>
      <c r="AD10" s="77">
        <f>C10*(($F10*($S10)))/453.59</f>
        <v>7.7289110010788503E-3</v>
      </c>
    </row>
    <row r="11" spans="1:30">
      <c r="A11" s="80" t="s">
        <v>33</v>
      </c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>
        <f t="shared" ref="T11:AD11" si="0">SUM(T9:T10)</f>
        <v>0.29083724282289747</v>
      </c>
      <c r="U11" s="81">
        <f t="shared" si="0"/>
        <v>1.0611962366155845</v>
      </c>
      <c r="V11" s="81">
        <f t="shared" si="0"/>
        <v>6.8824484487220519E-2</v>
      </c>
      <c r="W11" s="81">
        <f t="shared" si="0"/>
        <v>3.2791125145751575E-3</v>
      </c>
      <c r="X11" s="81">
        <f t="shared" si="0"/>
        <v>6.6250086644878026E-2</v>
      </c>
      <c r="Y11" s="81">
        <f t="shared" si="0"/>
        <v>4.6178083629108538E-2</v>
      </c>
      <c r="Z11" s="81">
        <f t="shared" si="0"/>
        <v>2.5511993864868531E-2</v>
      </c>
      <c r="AA11" s="81">
        <f t="shared" si="0"/>
        <v>5.3575187116223916E-3</v>
      </c>
      <c r="AB11" s="81">
        <f t="shared" si="0"/>
        <v>398.53611531382199</v>
      </c>
      <c r="AC11" s="81">
        <f t="shared" si="0"/>
        <v>8.2192999637851101E-3</v>
      </c>
      <c r="AD11" s="81">
        <f t="shared" si="0"/>
        <v>1.0208901129878864E-2</v>
      </c>
    </row>
    <row r="12" spans="1:30">
      <c r="A12" s="80"/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</row>
    <row r="13" spans="1:30">
      <c r="A13" s="68" t="s">
        <v>79</v>
      </c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</row>
    <row r="14" spans="1:30">
      <c r="A14" s="70" t="s">
        <v>80</v>
      </c>
      <c r="B14" s="71" t="s">
        <v>76</v>
      </c>
      <c r="C14" s="72">
        <v>9</v>
      </c>
      <c r="D14" s="73"/>
      <c r="E14" s="73">
        <v>35</v>
      </c>
      <c r="F14" s="73">
        <v>60</v>
      </c>
      <c r="G14" s="74">
        <v>0.25172046482947802</v>
      </c>
      <c r="H14" s="74">
        <v>0.464701387165456</v>
      </c>
      <c r="I14" s="74">
        <v>5.6776043658582402E-2</v>
      </c>
      <c r="J14" s="74">
        <v>3.5023733638119199E-3</v>
      </c>
      <c r="K14" s="74">
        <v>4.6899256897933901E-2</v>
      </c>
      <c r="L14" s="75">
        <v>7.99995847163921E-3</v>
      </c>
      <c r="M14" s="75">
        <v>3.6749815577381599E-2</v>
      </c>
      <c r="N14" s="74">
        <v>4.3147317248333997E-2</v>
      </c>
      <c r="O14" s="75">
        <v>1.9999896145790402E-3</v>
      </c>
      <c r="P14" s="75">
        <v>1.57499200131354E-2</v>
      </c>
      <c r="Q14" s="74">
        <v>243.966167526025</v>
      </c>
      <c r="R14" s="75">
        <f>0.000057143*Q14</f>
        <v>1.3940958710939646E-2</v>
      </c>
      <c r="S14" s="76">
        <f>0.000025616*Q14</f>
        <v>6.2494373473466567E-3</v>
      </c>
      <c r="T14" s="77">
        <f>C14*($F14*$G14)/453.59</f>
        <v>0.29967382660093506</v>
      </c>
      <c r="U14" s="77">
        <f>C14*($F14*$H14)/453.59</f>
        <v>0.553228133489156</v>
      </c>
      <c r="V14" s="77">
        <f>C14*(($F14*$I14))/453.59</f>
        <v>6.759201828883904E-2</v>
      </c>
      <c r="W14" s="77">
        <f>C14*($F14*$J14)/453.59</f>
        <v>4.1695840218224315E-3</v>
      </c>
      <c r="X14" s="77">
        <f>C14*(($F14*($K14+$L14+$M14)))/453.59</f>
        <v>0.10910839461045337</v>
      </c>
      <c r="Y14" s="77">
        <f>C14*(($F14*($N14+$O14+$P14)))/453.59</f>
        <v>7.2498296948932214E-2</v>
      </c>
      <c r="Z14" s="77">
        <f>C14*(F14)*$B$377</f>
        <v>0</v>
      </c>
      <c r="AA14" s="77">
        <f>Z14*0.21</f>
        <v>0</v>
      </c>
      <c r="AB14" s="77">
        <f>C14*(($F14*($Q14)))/453.59</f>
        <v>290.44231677076993</v>
      </c>
      <c r="AC14" s="77">
        <f>C14*(($F14*($R14)))/453.59</f>
        <v>1.65967453072321E-2</v>
      </c>
      <c r="AD14" s="77">
        <f>C14*(($F14*($S14)))/453.59</f>
        <v>7.439970386400041E-3</v>
      </c>
    </row>
    <row r="15" spans="1:30">
      <c r="A15" s="80" t="s">
        <v>33</v>
      </c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81">
        <f t="shared" ref="T15:AD15" si="1">SUM(T14:T14)</f>
        <v>0.29967382660093506</v>
      </c>
      <c r="U15" s="81">
        <f t="shared" si="1"/>
        <v>0.553228133489156</v>
      </c>
      <c r="V15" s="81">
        <f t="shared" si="1"/>
        <v>6.759201828883904E-2</v>
      </c>
      <c r="W15" s="81">
        <f t="shared" si="1"/>
        <v>4.1695840218224315E-3</v>
      </c>
      <c r="X15" s="81">
        <f t="shared" si="1"/>
        <v>0.10910839461045337</v>
      </c>
      <c r="Y15" s="81">
        <f t="shared" si="1"/>
        <v>7.2498296948932214E-2</v>
      </c>
      <c r="Z15" s="81">
        <f t="shared" si="1"/>
        <v>0</v>
      </c>
      <c r="AA15" s="81">
        <f t="shared" si="1"/>
        <v>0</v>
      </c>
      <c r="AB15" s="81">
        <f t="shared" si="1"/>
        <v>290.44231677076993</v>
      </c>
      <c r="AC15" s="81">
        <f t="shared" si="1"/>
        <v>1.65967453072321E-2</v>
      </c>
      <c r="AD15" s="81">
        <f t="shared" si="1"/>
        <v>7.439970386400041E-3</v>
      </c>
    </row>
    <row r="16" spans="1:30">
      <c r="A16" s="80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1:30">
      <c r="A17" s="68" t="s">
        <v>81</v>
      </c>
      <c r="B17" s="63"/>
      <c r="C17" s="69"/>
      <c r="D17" s="69"/>
      <c r="E17" s="63"/>
      <c r="F17" s="63"/>
      <c r="G17" s="64"/>
      <c r="H17" s="65"/>
      <c r="I17" s="65"/>
      <c r="J17" s="65"/>
      <c r="K17" s="62"/>
      <c r="L17" s="62"/>
      <c r="M17" s="62"/>
      <c r="N17" s="62"/>
      <c r="O17" s="62"/>
      <c r="P17" s="62"/>
      <c r="Q17" s="65"/>
      <c r="R17" s="62"/>
      <c r="S17" s="62"/>
      <c r="T17" s="66"/>
      <c r="U17" s="66"/>
      <c r="V17" s="66"/>
      <c r="W17" s="66"/>
      <c r="X17" s="66"/>
      <c r="Y17" s="66"/>
      <c r="Z17" s="67"/>
      <c r="AA17" s="67"/>
      <c r="AB17" s="67"/>
      <c r="AC17" s="67"/>
      <c r="AD17" s="67"/>
    </row>
    <row r="18" spans="1:30">
      <c r="A18" s="70" t="s">
        <v>80</v>
      </c>
      <c r="B18" s="71" t="s">
        <v>76</v>
      </c>
      <c r="C18" s="72">
        <v>12</v>
      </c>
      <c r="D18" s="73"/>
      <c r="E18" s="73">
        <v>35</v>
      </c>
      <c r="F18" s="73">
        <v>60</v>
      </c>
      <c r="G18" s="74">
        <v>0.25172046482947802</v>
      </c>
      <c r="H18" s="74">
        <v>0.464701387165456</v>
      </c>
      <c r="I18" s="74">
        <v>5.6776043658582402E-2</v>
      </c>
      <c r="J18" s="74">
        <v>3.5023733638119199E-3</v>
      </c>
      <c r="K18" s="74">
        <v>4.6899256897933901E-2</v>
      </c>
      <c r="L18" s="75">
        <v>7.99995847163921E-3</v>
      </c>
      <c r="M18" s="75">
        <v>3.6749815577381599E-2</v>
      </c>
      <c r="N18" s="74">
        <v>4.3147317248333997E-2</v>
      </c>
      <c r="O18" s="75">
        <v>1.9999896145790402E-3</v>
      </c>
      <c r="P18" s="75">
        <v>1.57499200131354E-2</v>
      </c>
      <c r="Q18" s="74">
        <v>243.966167526025</v>
      </c>
      <c r="R18" s="75">
        <f>0.000057143*Q18</f>
        <v>1.3940958710939646E-2</v>
      </c>
      <c r="S18" s="76">
        <f>0.000025616*Q18</f>
        <v>6.2494373473466567E-3</v>
      </c>
      <c r="T18" s="77">
        <f>C18*($F18*$G18)/453.59</f>
        <v>0.39956510213458007</v>
      </c>
      <c r="U18" s="77">
        <f>C18*($F18*$H18)/453.59</f>
        <v>0.73763751131887467</v>
      </c>
      <c r="V18" s="77">
        <f>C18*(($F18*$I18))/453.59</f>
        <v>9.01226910517854E-2</v>
      </c>
      <c r="W18" s="77">
        <f>C18*($F18*$J18)/453.59</f>
        <v>5.5594453624299087E-3</v>
      </c>
      <c r="X18" s="77">
        <f>C18*(($F18*($K18+$L18+$M18)))/453.59</f>
        <v>0.14547785948060449</v>
      </c>
      <c r="Y18" s="77">
        <f>C18*(($F18*($N18+$O18+$P18)))/453.59</f>
        <v>9.6664395931909605E-2</v>
      </c>
      <c r="Z18" s="77">
        <f>C18*(F18)*$B$387</f>
        <v>7.0648598395020551E-2</v>
      </c>
      <c r="AA18" s="77">
        <f>Z18*0.21</f>
        <v>1.4836205662954315E-2</v>
      </c>
      <c r="AB18" s="77">
        <f>C18*(($F18*($Q18)))/453.59</f>
        <v>387.25642236102652</v>
      </c>
      <c r="AC18" s="77">
        <f>C18*(($F18*($R18)))/453.59</f>
        <v>2.2128993742976135E-2</v>
      </c>
      <c r="AD18" s="77">
        <f>C18*(($F18*($S18)))/453.59</f>
        <v>9.9199605152000547E-3</v>
      </c>
    </row>
    <row r="19" spans="1:30">
      <c r="A19" s="80" t="s">
        <v>33</v>
      </c>
      <c r="B19" s="63"/>
      <c r="C19" s="69"/>
      <c r="D19" s="69"/>
      <c r="E19" s="63"/>
      <c r="F19" s="63"/>
      <c r="G19" s="64"/>
      <c r="H19" s="65"/>
      <c r="I19" s="65"/>
      <c r="J19" s="65"/>
      <c r="K19" s="62"/>
      <c r="L19" s="62"/>
      <c r="M19" s="62"/>
      <c r="N19" s="62"/>
      <c r="O19" s="62"/>
      <c r="P19" s="62"/>
      <c r="Q19" s="65"/>
      <c r="R19" s="62"/>
      <c r="S19" s="62"/>
      <c r="T19" s="81">
        <f t="shared" ref="T19:AD19" si="2">SUM(T18:T18)</f>
        <v>0.39956510213458007</v>
      </c>
      <c r="U19" s="81">
        <f t="shared" si="2"/>
        <v>0.73763751131887467</v>
      </c>
      <c r="V19" s="81">
        <f t="shared" si="2"/>
        <v>9.01226910517854E-2</v>
      </c>
      <c r="W19" s="81">
        <f t="shared" si="2"/>
        <v>5.5594453624299087E-3</v>
      </c>
      <c r="X19" s="81">
        <f t="shared" si="2"/>
        <v>0.14547785948060449</v>
      </c>
      <c r="Y19" s="81">
        <f t="shared" si="2"/>
        <v>9.6664395931909605E-2</v>
      </c>
      <c r="Z19" s="81">
        <f t="shared" si="2"/>
        <v>7.0648598395020551E-2</v>
      </c>
      <c r="AA19" s="81">
        <f t="shared" si="2"/>
        <v>1.4836205662954315E-2</v>
      </c>
      <c r="AB19" s="81">
        <f t="shared" si="2"/>
        <v>387.25642236102652</v>
      </c>
      <c r="AC19" s="81">
        <f t="shared" si="2"/>
        <v>2.2128993742976135E-2</v>
      </c>
      <c r="AD19" s="81">
        <f t="shared" si="2"/>
        <v>9.9199605152000547E-3</v>
      </c>
    </row>
    <row r="20" spans="1:30">
      <c r="A20" s="82"/>
      <c r="B20" s="63"/>
      <c r="C20" s="69"/>
      <c r="D20" s="69"/>
      <c r="E20" s="63"/>
      <c r="F20" s="63"/>
      <c r="G20" s="64"/>
      <c r="H20" s="65"/>
      <c r="I20" s="65"/>
      <c r="J20" s="65"/>
      <c r="K20" s="62"/>
      <c r="L20" s="62"/>
      <c r="M20" s="62"/>
      <c r="N20" s="62"/>
      <c r="O20" s="62"/>
      <c r="P20" s="62"/>
      <c r="Q20" s="65"/>
      <c r="R20" s="62"/>
      <c r="S20" s="62"/>
      <c r="T20" s="66"/>
      <c r="U20" s="66"/>
      <c r="V20" s="66"/>
      <c r="W20" s="66"/>
      <c r="X20" s="66"/>
      <c r="Y20" s="66"/>
      <c r="Z20" s="67"/>
      <c r="AA20" s="67"/>
      <c r="AB20" s="67"/>
      <c r="AC20" s="67"/>
      <c r="AD20" s="67"/>
    </row>
    <row r="21" spans="1:30">
      <c r="A21" s="68" t="s">
        <v>82</v>
      </c>
      <c r="B21" s="63"/>
      <c r="C21" s="69"/>
      <c r="D21" s="69"/>
      <c r="E21" s="63"/>
      <c r="F21" s="63"/>
      <c r="G21" s="64"/>
      <c r="H21" s="65"/>
      <c r="I21" s="65"/>
      <c r="J21" s="65"/>
      <c r="K21" s="62"/>
      <c r="L21" s="62"/>
      <c r="M21" s="62"/>
      <c r="N21" s="62"/>
      <c r="O21" s="62"/>
      <c r="P21" s="62"/>
      <c r="Q21" s="65"/>
      <c r="R21" s="62"/>
      <c r="S21" s="62"/>
      <c r="T21" s="66"/>
      <c r="U21" s="66"/>
      <c r="V21" s="66"/>
      <c r="W21" s="66"/>
      <c r="X21" s="66"/>
      <c r="Y21" s="66"/>
      <c r="Z21" s="67"/>
      <c r="AA21" s="67"/>
      <c r="AB21" s="67"/>
      <c r="AC21" s="67"/>
      <c r="AD21" s="67"/>
    </row>
    <row r="22" spans="1:30">
      <c r="A22" s="70" t="s">
        <v>80</v>
      </c>
      <c r="B22" s="71" t="s">
        <v>76</v>
      </c>
      <c r="C22" s="72">
        <v>8</v>
      </c>
      <c r="D22" s="73"/>
      <c r="E22" s="73">
        <v>35</v>
      </c>
      <c r="F22" s="73">
        <v>60</v>
      </c>
      <c r="G22" s="74">
        <v>0.25172046482947802</v>
      </c>
      <c r="H22" s="74">
        <v>0.464701387165456</v>
      </c>
      <c r="I22" s="74">
        <v>5.6776043658582402E-2</v>
      </c>
      <c r="J22" s="74">
        <v>3.5023733638119199E-3</v>
      </c>
      <c r="K22" s="74">
        <v>4.6899256897933901E-2</v>
      </c>
      <c r="L22" s="75">
        <v>7.99995847163921E-3</v>
      </c>
      <c r="M22" s="75">
        <v>3.6749815577381599E-2</v>
      </c>
      <c r="N22" s="74">
        <v>4.3147317248333997E-2</v>
      </c>
      <c r="O22" s="75">
        <v>1.9999896145790402E-3</v>
      </c>
      <c r="P22" s="75">
        <v>1.57499200131354E-2</v>
      </c>
      <c r="Q22" s="74">
        <v>243.966167526025</v>
      </c>
      <c r="R22" s="75">
        <f>0.000057143*Q22</f>
        <v>1.3940958710939646E-2</v>
      </c>
      <c r="S22" s="76">
        <f>0.000025616*Q22</f>
        <v>6.2494373473466567E-3</v>
      </c>
      <c r="T22" s="77">
        <f>C22*($F22*$G22)/453.59</f>
        <v>0.26637673475638673</v>
      </c>
      <c r="U22" s="77">
        <f>C22*($F22*$H22)/453.59</f>
        <v>0.49175834087924974</v>
      </c>
      <c r="V22" s="77">
        <f>C22*(($F22*$I22))/453.59</f>
        <v>6.0081794034523593E-2</v>
      </c>
      <c r="W22" s="77">
        <f>C22*($F22*$J22)/453.59</f>
        <v>3.7062969082866061E-3</v>
      </c>
      <c r="X22" s="77">
        <f>C22*(($F22*($K22+$L22+$M22)))/453.59</f>
        <v>9.698523965373633E-2</v>
      </c>
      <c r="Y22" s="77">
        <f>C22*(($F22*($N22+$O22+$P22)))/453.59</f>
        <v>6.444293062127307E-2</v>
      </c>
      <c r="Z22" s="77">
        <f>C22*(F22)*$B$387</f>
        <v>4.7099065596680367E-2</v>
      </c>
      <c r="AA22" s="77">
        <f>Z22*0.21</f>
        <v>9.8908037753028775E-3</v>
      </c>
      <c r="AB22" s="77">
        <f>C22*(($F22*($Q22)))/453.59</f>
        <v>258.17094824068437</v>
      </c>
      <c r="AC22" s="77">
        <f>C22*(($F22*($R22)))/453.59</f>
        <v>1.4752662495317424E-2</v>
      </c>
      <c r="AD22" s="77">
        <f>C22*(($F22*($S22)))/453.59</f>
        <v>6.6133070101333695E-3</v>
      </c>
    </row>
    <row r="23" spans="1:30">
      <c r="A23" s="70" t="s">
        <v>83</v>
      </c>
      <c r="B23" s="71" t="s">
        <v>78</v>
      </c>
      <c r="C23" s="73">
        <v>4</v>
      </c>
      <c r="D23" s="73"/>
      <c r="E23" s="73">
        <v>35</v>
      </c>
      <c r="F23" s="73">
        <v>80</v>
      </c>
      <c r="G23" s="74">
        <v>1.08263976628415</v>
      </c>
      <c r="H23" s="74">
        <v>4.9712718909585103</v>
      </c>
      <c r="I23" s="74">
        <v>0.26248012575016899</v>
      </c>
      <c r="J23" s="74">
        <v>1.0711818E-2</v>
      </c>
      <c r="K23" s="74">
        <v>7.1679901072141505E-2</v>
      </c>
      <c r="L23" s="79">
        <v>3.59998119015979E-2</v>
      </c>
      <c r="M23" s="79">
        <v>6.1739677411240299E-2</v>
      </c>
      <c r="N23" s="74">
        <v>6.5945508986370194E-2</v>
      </c>
      <c r="O23" s="79">
        <v>2.9999843251331498E-3</v>
      </c>
      <c r="P23" s="79">
        <v>5.5859708133979398E-2</v>
      </c>
      <c r="Q23" s="74">
        <v>1710.7260798814</v>
      </c>
      <c r="R23" s="75">
        <v>1.5235246282551899E-2</v>
      </c>
      <c r="S23" s="76">
        <f>0.000025616*Q23</f>
        <v>4.3821959262241944E-2</v>
      </c>
      <c r="T23" s="77">
        <f>C23*($F23*$G23)/453.59</f>
        <v>0.76378386915700969</v>
      </c>
      <c r="U23" s="77">
        <f>C23*($F23*$H23)/453.59</f>
        <v>3.5071474351434633</v>
      </c>
      <c r="V23" s="77">
        <f>C23*(($F23*$I23))/453.59</f>
        <v>0.18517524689709669</v>
      </c>
      <c r="W23" s="77">
        <f>C23*($F23*$J23)/453.59</f>
        <v>7.5570046958707204E-3</v>
      </c>
      <c r="X23" s="77">
        <f>C23*(($F23*($K23+$L23+$M23)))/453.59</f>
        <v>0.11952248709890763</v>
      </c>
      <c r="Y23" s="77">
        <f>C23*(($F23*($N23+$O23+$P23)))/453.59</f>
        <v>8.8047938584524532E-2</v>
      </c>
      <c r="Z23" s="77">
        <f>C23*(F23)*$B$387</f>
        <v>3.1399377064453574E-2</v>
      </c>
      <c r="AA23" s="77">
        <f>Z23*0.21</f>
        <v>6.59386918353525E-3</v>
      </c>
      <c r="AB23" s="77">
        <f>C23*(($F23*($Q23)))/453.59</f>
        <v>1206.8880388942614</v>
      </c>
      <c r="AC23" s="77">
        <f>C23*(($F23*($R23)))/453.59</f>
        <v>1.0748206112164309E-2</v>
      </c>
      <c r="AD23" s="77">
        <f>C23*(($F23*($S23)))/453.59</f>
        <v>3.0915644004315401E-2</v>
      </c>
    </row>
    <row r="24" spans="1:30">
      <c r="A24" s="80" t="s">
        <v>33</v>
      </c>
      <c r="B24" s="63"/>
      <c r="C24" s="69"/>
      <c r="D24" s="69"/>
      <c r="E24" s="63"/>
      <c r="F24" s="63"/>
      <c r="G24" s="64"/>
      <c r="H24" s="65"/>
      <c r="I24" s="65"/>
      <c r="J24" s="65"/>
      <c r="K24" s="62"/>
      <c r="L24" s="62"/>
      <c r="M24" s="62"/>
      <c r="N24" s="62"/>
      <c r="O24" s="62"/>
      <c r="P24" s="62"/>
      <c r="Q24" s="65"/>
      <c r="R24" s="62"/>
      <c r="S24" s="62"/>
      <c r="T24" s="81">
        <f t="shared" ref="T24:AD24" si="3">SUM(T22:T23)</f>
        <v>1.0301606039133964</v>
      </c>
      <c r="U24" s="81">
        <f t="shared" si="3"/>
        <v>3.9989057760227129</v>
      </c>
      <c r="V24" s="81">
        <f t="shared" si="3"/>
        <v>0.24525704093162029</v>
      </c>
      <c r="W24" s="81">
        <f t="shared" si="3"/>
        <v>1.1263301604157326E-2</v>
      </c>
      <c r="X24" s="81">
        <f t="shared" si="3"/>
        <v>0.21650772675264396</v>
      </c>
      <c r="Y24" s="81">
        <f t="shared" si="3"/>
        <v>0.1524908692057976</v>
      </c>
      <c r="Z24" s="81">
        <f t="shared" si="3"/>
        <v>7.8498442661133941E-2</v>
      </c>
      <c r="AA24" s="81">
        <f t="shared" si="3"/>
        <v>1.6484672958838126E-2</v>
      </c>
      <c r="AB24" s="81">
        <f t="shared" si="3"/>
        <v>1465.0589871349457</v>
      </c>
      <c r="AC24" s="81">
        <f t="shared" si="3"/>
        <v>2.5500868607481735E-2</v>
      </c>
      <c r="AD24" s="81">
        <f t="shared" si="3"/>
        <v>3.7528951014448773E-2</v>
      </c>
    </row>
    <row r="25" spans="1:30">
      <c r="A25" s="80" t="s">
        <v>84</v>
      </c>
      <c r="B25" s="63"/>
      <c r="C25" s="69"/>
      <c r="D25" s="69"/>
      <c r="E25" s="63"/>
      <c r="F25" s="63"/>
      <c r="G25" s="64"/>
      <c r="H25" s="65"/>
      <c r="I25" s="65"/>
      <c r="J25" s="65"/>
      <c r="K25" s="62"/>
      <c r="L25" s="62"/>
      <c r="M25" s="62"/>
      <c r="N25" s="62"/>
      <c r="O25" s="62"/>
      <c r="P25" s="62"/>
      <c r="Q25" s="65"/>
      <c r="R25" s="62"/>
      <c r="S25" s="62"/>
      <c r="T25" s="81">
        <f t="shared" ref="T25:AD25" si="4">T11+T15+T19+T24</f>
        <v>2.0202367754718091</v>
      </c>
      <c r="U25" s="81">
        <f t="shared" si="4"/>
        <v>6.3509676574463274</v>
      </c>
      <c r="V25" s="81">
        <f t="shared" si="4"/>
        <v>0.47179623475946519</v>
      </c>
      <c r="W25" s="81">
        <f t="shared" si="4"/>
        <v>2.4271443502984824E-2</v>
      </c>
      <c r="X25" s="81">
        <f t="shared" si="4"/>
        <v>0.53734406748857988</v>
      </c>
      <c r="Y25" s="81">
        <f t="shared" si="4"/>
        <v>0.367831645715748</v>
      </c>
      <c r="Z25" s="81">
        <f t="shared" si="4"/>
        <v>0.17465903492102303</v>
      </c>
      <c r="AA25" s="81">
        <f t="shared" si="4"/>
        <v>3.6678397333414832E-2</v>
      </c>
      <c r="AB25" s="81">
        <f t="shared" si="4"/>
        <v>2541.2938415805643</v>
      </c>
      <c r="AC25" s="81">
        <f t="shared" si="4"/>
        <v>7.244590762147507E-2</v>
      </c>
      <c r="AD25" s="81">
        <f t="shared" si="4"/>
        <v>6.5097783045927726E-2</v>
      </c>
    </row>
    <row r="26" spans="1:30">
      <c r="A26" s="83"/>
      <c r="B26" s="84"/>
      <c r="C26" s="85"/>
      <c r="D26" s="85"/>
      <c r="E26" s="84"/>
      <c r="F26" s="84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</row>
    <row r="27" spans="1:30">
      <c r="A27" s="83"/>
      <c r="B27" s="84"/>
      <c r="C27" s="85"/>
      <c r="D27" s="85"/>
      <c r="E27" s="84"/>
      <c r="F27" s="84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</row>
    <row r="28" spans="1:30">
      <c r="A28" s="83"/>
      <c r="B28" s="84"/>
      <c r="C28" s="85"/>
      <c r="D28" s="85"/>
      <c r="E28" s="84"/>
      <c r="F28" s="84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</row>
    <row r="29" spans="1:30">
      <c r="A29" s="83"/>
      <c r="B29" s="84"/>
      <c r="C29" s="85"/>
      <c r="D29" s="85"/>
      <c r="E29" s="84"/>
      <c r="F29" s="84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</row>
    <row r="377" spans="1:1" ht="25.5">
      <c r="A377" s="88" t="s">
        <v>85</v>
      </c>
    </row>
    <row r="379" spans="1:1">
      <c r="A379" s="59" t="s">
        <v>86</v>
      </c>
    </row>
    <row r="380" spans="1:1">
      <c r="A380" s="59" t="s">
        <v>87</v>
      </c>
    </row>
    <row r="381" spans="1:1">
      <c r="A381" s="59" t="s">
        <v>88</v>
      </c>
    </row>
    <row r="382" spans="1:1">
      <c r="A382" s="89" t="s">
        <v>89</v>
      </c>
    </row>
    <row r="383" spans="1:1">
      <c r="A383" s="59" t="s">
        <v>90</v>
      </c>
    </row>
    <row r="384" spans="1:1">
      <c r="A384" s="59" t="s">
        <v>91</v>
      </c>
    </row>
    <row r="385" spans="1:2">
      <c r="A385" s="59" t="s">
        <v>92</v>
      </c>
    </row>
    <row r="386" spans="1:2">
      <c r="A386" s="59" t="s">
        <v>0</v>
      </c>
    </row>
    <row r="387" spans="1:2">
      <c r="A387" s="89" t="s">
        <v>93</v>
      </c>
      <c r="B387" s="59">
        <f>(0.016*(0.03/2)^0.65*(2/3)^1.5)-0.00047</f>
        <v>9.8123053326417428E-5</v>
      </c>
    </row>
    <row r="388" spans="1:2">
      <c r="A388" s="89" t="s">
        <v>94</v>
      </c>
      <c r="B388" s="59">
        <f>(0.016*(0.03/2)^0.65*(13/3)^1.5)-0.00047</f>
        <v>8.9448292388582783E-3</v>
      </c>
    </row>
    <row r="389" spans="1:2">
      <c r="A389" s="89" t="s">
        <v>95</v>
      </c>
      <c r="B389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C9" sqref="C9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388</v>
      </c>
      <c r="D1" s="89"/>
      <c r="E1" s="89"/>
    </row>
    <row r="2" spans="1:67" ht="26.25" customHeight="1">
      <c r="A2" s="348" t="s">
        <v>96</v>
      </c>
      <c r="B2" s="348" t="s">
        <v>51</v>
      </c>
      <c r="C2" s="91" t="s">
        <v>97</v>
      </c>
      <c r="D2" s="91" t="s">
        <v>54</v>
      </c>
      <c r="E2" s="91" t="s">
        <v>55</v>
      </c>
      <c r="F2" s="352" t="s">
        <v>56</v>
      </c>
      <c r="G2" s="353"/>
      <c r="H2" s="352" t="s">
        <v>57</v>
      </c>
      <c r="I2" s="353"/>
      <c r="J2" s="344" t="s">
        <v>58</v>
      </c>
      <c r="K2" s="344"/>
      <c r="L2" s="344"/>
      <c r="M2" s="344"/>
      <c r="N2" s="344"/>
      <c r="O2" s="344"/>
      <c r="P2" s="352" t="s">
        <v>59</v>
      </c>
      <c r="Q2" s="353"/>
      <c r="R2" s="344" t="s">
        <v>60</v>
      </c>
      <c r="S2" s="351"/>
      <c r="T2" s="351"/>
      <c r="U2" s="351"/>
      <c r="V2" s="344" t="s">
        <v>61</v>
      </c>
      <c r="W2" s="351"/>
      <c r="X2" s="351"/>
      <c r="Y2" s="351"/>
      <c r="Z2" s="352" t="s">
        <v>62</v>
      </c>
      <c r="AA2" s="353"/>
      <c r="AB2" s="344" t="s">
        <v>63</v>
      </c>
      <c r="AC2" s="344"/>
      <c r="AD2" s="344" t="s">
        <v>64</v>
      </c>
      <c r="AE2" s="344"/>
    </row>
    <row r="3" spans="1:67" ht="63.75">
      <c r="A3" s="349"/>
      <c r="B3" s="349"/>
      <c r="C3" s="65" t="s">
        <v>98</v>
      </c>
      <c r="D3" s="65" t="s">
        <v>66</v>
      </c>
      <c r="E3" s="65" t="s">
        <v>67</v>
      </c>
      <c r="F3" s="64" t="s">
        <v>68</v>
      </c>
      <c r="G3" s="92" t="s">
        <v>99</v>
      </c>
      <c r="H3" s="65" t="s">
        <v>68</v>
      </c>
      <c r="I3" s="92" t="s">
        <v>99</v>
      </c>
      <c r="J3" s="65" t="s">
        <v>68</v>
      </c>
      <c r="K3" s="92" t="s">
        <v>99</v>
      </c>
      <c r="L3" s="92" t="s">
        <v>100</v>
      </c>
      <c r="M3" s="92" t="s">
        <v>101</v>
      </c>
      <c r="N3" s="92" t="s">
        <v>102</v>
      </c>
      <c r="O3" s="92" t="s">
        <v>103</v>
      </c>
      <c r="P3" s="65" t="s">
        <v>68</v>
      </c>
      <c r="Q3" s="92" t="s">
        <v>99</v>
      </c>
      <c r="R3" s="62" t="s">
        <v>68</v>
      </c>
      <c r="S3" s="92" t="s">
        <v>99</v>
      </c>
      <c r="T3" s="62" t="s">
        <v>69</v>
      </c>
      <c r="U3" s="62" t="s">
        <v>70</v>
      </c>
      <c r="V3" s="62" t="s">
        <v>68</v>
      </c>
      <c r="W3" s="92" t="s">
        <v>99</v>
      </c>
      <c r="X3" s="62" t="s">
        <v>69</v>
      </c>
      <c r="Y3" s="62" t="s">
        <v>70</v>
      </c>
      <c r="Z3" s="65" t="s">
        <v>68</v>
      </c>
      <c r="AA3" s="92" t="s">
        <v>99</v>
      </c>
      <c r="AB3" s="62" t="s">
        <v>68</v>
      </c>
      <c r="AC3" s="92" t="s">
        <v>99</v>
      </c>
      <c r="AD3" s="62" t="s">
        <v>68</v>
      </c>
      <c r="AE3" s="92" t="s">
        <v>99</v>
      </c>
    </row>
    <row r="4" spans="1:67" ht="25.5">
      <c r="A4" s="93" t="s">
        <v>104</v>
      </c>
      <c r="B4" s="94" t="s">
        <v>105</v>
      </c>
      <c r="C4" s="95">
        <v>3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:AC7" si="0">0.000049261*AA4</f>
        <v>2.2095931710230707E-2</v>
      </c>
      <c r="AD4" s="97">
        <v>3.2599999999999997E-2</v>
      </c>
      <c r="AE4" s="75">
        <f t="shared" ref="AE4:AE7" si="1">0.000021675*AA4</f>
        <v>9.7222817202097123E-3</v>
      </c>
    </row>
    <row r="5" spans="1:67" ht="25.5">
      <c r="A5" s="93" t="s">
        <v>79</v>
      </c>
      <c r="B5" s="94" t="s">
        <v>105</v>
      </c>
      <c r="C5" s="95">
        <v>9</v>
      </c>
      <c r="D5" s="95">
        <v>35</v>
      </c>
      <c r="E5" s="95">
        <v>80</v>
      </c>
      <c r="F5" s="75">
        <v>2.3611622044318601</v>
      </c>
      <c r="G5" s="96">
        <v>31.4244798871777</v>
      </c>
      <c r="H5" s="96">
        <v>0.22493614397154399</v>
      </c>
      <c r="I5" s="96">
        <v>1.8136819244333999</v>
      </c>
      <c r="J5" s="75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5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5">
        <v>1.77E-2</v>
      </c>
      <c r="AC5" s="75">
        <f t="shared" si="0"/>
        <v>2.2095931710230707E-2</v>
      </c>
      <c r="AD5" s="97">
        <v>3.2599999999999997E-2</v>
      </c>
      <c r="AE5" s="75">
        <f t="shared" si="1"/>
        <v>9.7222817202097123E-3</v>
      </c>
    </row>
    <row r="6" spans="1:67" ht="25.5">
      <c r="A6" s="93" t="s">
        <v>81</v>
      </c>
      <c r="B6" s="94" t="s">
        <v>105</v>
      </c>
      <c r="C6" s="95">
        <v>12</v>
      </c>
      <c r="D6" s="95">
        <v>35</v>
      </c>
      <c r="E6" s="95">
        <v>80</v>
      </c>
      <c r="F6" s="75">
        <v>2.3611622044318601</v>
      </c>
      <c r="G6" s="96">
        <v>31.4244798871777</v>
      </c>
      <c r="H6" s="96">
        <v>0.22493614397154399</v>
      </c>
      <c r="I6" s="96">
        <v>1.8136819244333999</v>
      </c>
      <c r="J6" s="75">
        <v>5.7965153248686403E-2</v>
      </c>
      <c r="K6" s="96">
        <v>2.3946366793705498</v>
      </c>
      <c r="L6" s="96">
        <v>1.62197187247403</v>
      </c>
      <c r="M6" s="96">
        <v>0.70709499821369304</v>
      </c>
      <c r="N6" s="96">
        <v>0.16038404042738499</v>
      </c>
      <c r="O6" s="96">
        <v>0.71464703099800198</v>
      </c>
      <c r="P6" s="96">
        <v>4.0478385316323803E-3</v>
      </c>
      <c r="Q6" s="96">
        <v>5.8407810191933099E-3</v>
      </c>
      <c r="R6" s="75">
        <v>3.2157701660956101E-3</v>
      </c>
      <c r="S6" s="96">
        <v>2.9198634356063399E-2</v>
      </c>
      <c r="T6" s="96">
        <v>7.9999583995993707E-3</v>
      </c>
      <c r="U6" s="96">
        <v>3.6749815874576097E-2</v>
      </c>
      <c r="V6" s="96">
        <v>2.9606446234606999E-3</v>
      </c>
      <c r="W6" s="96">
        <v>2.6884174180557701E-2</v>
      </c>
      <c r="X6" s="96">
        <v>1.9999896010969099E-3</v>
      </c>
      <c r="Y6" s="96">
        <v>1.57499197860352E-2</v>
      </c>
      <c r="Z6" s="96">
        <v>308.63789988642998</v>
      </c>
      <c r="AA6" s="96">
        <v>448.54817624958298</v>
      </c>
      <c r="AB6" s="75">
        <v>1.77E-2</v>
      </c>
      <c r="AC6" s="75">
        <f t="shared" si="0"/>
        <v>2.2095931710230707E-2</v>
      </c>
      <c r="AD6" s="97">
        <v>3.2599999999999997E-2</v>
      </c>
      <c r="AE6" s="75">
        <f t="shared" si="1"/>
        <v>9.7222817202097123E-3</v>
      </c>
    </row>
    <row r="7" spans="1:67" ht="25.5">
      <c r="A7" s="93" t="s">
        <v>82</v>
      </c>
      <c r="B7" s="94" t="s">
        <v>105</v>
      </c>
      <c r="C7" s="95">
        <v>8</v>
      </c>
      <c r="D7" s="95">
        <v>35</v>
      </c>
      <c r="E7" s="95">
        <v>80</v>
      </c>
      <c r="F7" s="75">
        <v>2.3611622044318601</v>
      </c>
      <c r="G7" s="96">
        <v>31.4244798871777</v>
      </c>
      <c r="H7" s="96">
        <v>0.22493614397154399</v>
      </c>
      <c r="I7" s="96">
        <v>1.8136819244333999</v>
      </c>
      <c r="J7" s="75">
        <v>5.7965153248686403E-2</v>
      </c>
      <c r="K7" s="96">
        <v>2.3946366793705498</v>
      </c>
      <c r="L7" s="96">
        <v>1.62197187247403</v>
      </c>
      <c r="M7" s="96">
        <v>0.70709499821369304</v>
      </c>
      <c r="N7" s="96">
        <v>0.16038404042738499</v>
      </c>
      <c r="O7" s="96">
        <v>0.71464703099800198</v>
      </c>
      <c r="P7" s="96">
        <v>4.0478385316323803E-3</v>
      </c>
      <c r="Q7" s="96">
        <v>5.8407810191933099E-3</v>
      </c>
      <c r="R7" s="75">
        <v>3.2157701660956101E-3</v>
      </c>
      <c r="S7" s="96">
        <v>2.9198634356063399E-2</v>
      </c>
      <c r="T7" s="96">
        <v>7.9999583995993707E-3</v>
      </c>
      <c r="U7" s="96">
        <v>3.6749815874576097E-2</v>
      </c>
      <c r="V7" s="96">
        <v>2.9606446234606999E-3</v>
      </c>
      <c r="W7" s="96">
        <v>2.6884174180557701E-2</v>
      </c>
      <c r="X7" s="96">
        <v>1.9999896010969099E-3</v>
      </c>
      <c r="Y7" s="96">
        <v>1.57499197860352E-2</v>
      </c>
      <c r="Z7" s="96">
        <v>308.63789988642998</v>
      </c>
      <c r="AA7" s="96">
        <v>448.54817624958298</v>
      </c>
      <c r="AB7" s="75">
        <v>1.77E-2</v>
      </c>
      <c r="AC7" s="75">
        <f t="shared" si="0"/>
        <v>2.2095931710230707E-2</v>
      </c>
      <c r="AD7" s="97">
        <v>3.2599999999999997E-2</v>
      </c>
      <c r="AE7" s="75">
        <f t="shared" si="1"/>
        <v>9.7222817202097123E-3</v>
      </c>
    </row>
    <row r="8" spans="1:67">
      <c r="A8" s="98"/>
      <c r="B8" s="98"/>
      <c r="C8" s="99"/>
      <c r="D8" s="100"/>
      <c r="E8" s="100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</row>
    <row r="9" spans="1:67" ht="25.5">
      <c r="A9" s="101" t="s">
        <v>106</v>
      </c>
      <c r="B9" s="89"/>
      <c r="C9" s="89"/>
    </row>
    <row r="10" spans="1:67">
      <c r="A10" s="101" t="s">
        <v>107</v>
      </c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3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</row>
    <row r="11" spans="1:67">
      <c r="A11" s="101" t="s">
        <v>108</v>
      </c>
      <c r="B11" s="89"/>
      <c r="C11" s="89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87"/>
      <c r="AS11" s="87"/>
      <c r="AT11" s="87"/>
      <c r="AU11" s="87"/>
      <c r="AV11" s="87"/>
      <c r="AW11" s="87"/>
      <c r="AX11" s="87"/>
      <c r="AY11" s="87"/>
      <c r="AZ11" s="104"/>
      <c r="BA11" s="87"/>
    </row>
    <row r="12" spans="1:67" ht="38.25" hidden="1">
      <c r="A12" s="101" t="s">
        <v>109</v>
      </c>
      <c r="B12" s="89"/>
      <c r="C12" s="89"/>
      <c r="AA12" s="102"/>
      <c r="AB12" s="105" t="s">
        <v>110</v>
      </c>
      <c r="AC12" s="102"/>
      <c r="AD12" s="102"/>
      <c r="AE12" s="102"/>
      <c r="AF12" s="102" t="e">
        <f>#REF!/60</f>
        <v>#REF!</v>
      </c>
      <c r="AG12" s="102" t="e">
        <f>#REF!/60</f>
        <v>#REF!</v>
      </c>
      <c r="AH12" s="102" t="e">
        <f>#REF!/60</f>
        <v>#REF!</v>
      </c>
      <c r="AI12" s="102" t="e">
        <f>#REF!/60</f>
        <v>#REF!</v>
      </c>
      <c r="AJ12" s="102" t="e">
        <f>#REF!/60</f>
        <v>#REF!</v>
      </c>
      <c r="AK12" s="102" t="e">
        <f>#REF!/60</f>
        <v>#REF!</v>
      </c>
      <c r="AL12" s="102" t="e">
        <f>#REF!/60</f>
        <v>#REF!</v>
      </c>
      <c r="AM12" s="102" t="e">
        <f>#REF!/60</f>
        <v>#REF!</v>
      </c>
      <c r="AN12" s="102" t="e">
        <f>#REF!/60</f>
        <v>#REF!</v>
      </c>
      <c r="AO12" s="102" t="e">
        <f>#REF!/60</f>
        <v>#REF!</v>
      </c>
      <c r="AP12" s="102"/>
      <c r="AQ12" s="102"/>
      <c r="AR12" s="102" t="e">
        <f>#REF!/60</f>
        <v>#REF!</v>
      </c>
      <c r="AS12" s="102" t="e">
        <f>#REF!/60</f>
        <v>#REF!</v>
      </c>
      <c r="AT12" s="102" t="e">
        <f>#REF!/60</f>
        <v>#REF!</v>
      </c>
      <c r="AU12" s="102" t="e">
        <f>#REF!/60</f>
        <v>#REF!</v>
      </c>
      <c r="AV12" s="102" t="e">
        <f>#REF!/60</f>
        <v>#REF!</v>
      </c>
      <c r="AW12" s="102" t="e">
        <f>#REF!/60</f>
        <v>#REF!</v>
      </c>
      <c r="AX12" s="102" t="e">
        <f>#REF!/60</f>
        <v>#REF!</v>
      </c>
      <c r="AY12" s="102" t="e">
        <f>#REF!/60</f>
        <v>#REF!</v>
      </c>
      <c r="AZ12" s="102" t="e">
        <f>#REF!/60</f>
        <v>#REF!</v>
      </c>
      <c r="BA12" s="102" t="e">
        <f>#REF!/60</f>
        <v>#REF!</v>
      </c>
    </row>
    <row r="13" spans="1:67" hidden="1">
      <c r="A13" s="101"/>
      <c r="B13" s="89"/>
      <c r="C13" s="89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87"/>
      <c r="AS13" s="87"/>
      <c r="AT13" s="87"/>
      <c r="AU13" s="87"/>
      <c r="AV13" s="87"/>
      <c r="AW13" s="87"/>
      <c r="AX13" s="87"/>
      <c r="AY13" s="87"/>
      <c r="AZ13" s="104"/>
      <c r="BA13" s="87"/>
    </row>
    <row r="14" spans="1:67" hidden="1">
      <c r="A14" s="89"/>
      <c r="B14" s="89"/>
      <c r="C14" s="89"/>
      <c r="AF14" s="346" t="s">
        <v>65</v>
      </c>
      <c r="AG14" s="346"/>
      <c r="AH14" s="346"/>
      <c r="AI14" s="346"/>
      <c r="AJ14" s="346"/>
      <c r="AK14" s="347"/>
      <c r="AL14" s="347"/>
      <c r="AM14" s="347"/>
      <c r="AN14" s="347"/>
      <c r="AO14" s="347"/>
      <c r="AP14" s="79"/>
      <c r="AQ14" s="106"/>
      <c r="AR14" s="346" t="s">
        <v>111</v>
      </c>
      <c r="AS14" s="346"/>
      <c r="AT14" s="346"/>
      <c r="AU14" s="346"/>
      <c r="AV14" s="346"/>
      <c r="AW14" s="347"/>
      <c r="AX14" s="347"/>
      <c r="AY14" s="347"/>
      <c r="AZ14" s="347"/>
      <c r="BA14" s="347"/>
    </row>
    <row r="15" spans="1:67" ht="63.75" hidden="1">
      <c r="A15" s="89"/>
      <c r="B15" s="89"/>
      <c r="C15" s="89"/>
      <c r="AF15" s="66" t="s">
        <v>56</v>
      </c>
      <c r="AG15" s="66" t="s">
        <v>71</v>
      </c>
      <c r="AH15" s="66" t="s">
        <v>72</v>
      </c>
      <c r="AI15" s="66" t="s">
        <v>59</v>
      </c>
      <c r="AJ15" s="66" t="s">
        <v>60</v>
      </c>
      <c r="AK15" s="66" t="s">
        <v>61</v>
      </c>
      <c r="AL15" s="67" t="s">
        <v>73</v>
      </c>
      <c r="AM15" s="67" t="s">
        <v>74</v>
      </c>
      <c r="AN15" s="67" t="s">
        <v>62</v>
      </c>
      <c r="AO15" s="67" t="s">
        <v>63</v>
      </c>
      <c r="AP15" s="67"/>
      <c r="AQ15" s="107"/>
      <c r="AR15" s="66" t="s">
        <v>56</v>
      </c>
      <c r="AS15" s="66" t="s">
        <v>71</v>
      </c>
      <c r="AT15" s="66" t="s">
        <v>72</v>
      </c>
      <c r="AU15" s="66" t="s">
        <v>59</v>
      </c>
      <c r="AV15" s="66" t="s">
        <v>60</v>
      </c>
      <c r="AW15" s="66" t="s">
        <v>61</v>
      </c>
      <c r="AX15" s="67" t="s">
        <v>73</v>
      </c>
      <c r="AY15" s="67" t="s">
        <v>74</v>
      </c>
      <c r="AZ15" s="108" t="s">
        <v>62</v>
      </c>
      <c r="BA15" s="66" t="s">
        <v>63</v>
      </c>
    </row>
    <row r="16" spans="1:67" hidden="1">
      <c r="A16" s="89" t="s">
        <v>86</v>
      </c>
      <c r="B16" s="89"/>
      <c r="C16" s="89"/>
      <c r="AA16" s="109" t="s">
        <v>112</v>
      </c>
      <c r="AB16" s="110" t="s">
        <v>113</v>
      </c>
      <c r="AC16" s="110" t="s">
        <v>114</v>
      </c>
      <c r="AD16" s="110"/>
      <c r="AE16" s="110"/>
      <c r="AQ16" s="90"/>
    </row>
    <row r="17" spans="1:53" hidden="1">
      <c r="A17" s="89" t="s">
        <v>87</v>
      </c>
      <c r="B17" s="89"/>
      <c r="C17" s="89"/>
      <c r="AA17" s="109"/>
      <c r="AB17" s="110" t="s">
        <v>115</v>
      </c>
      <c r="AC17" s="110">
        <v>13.25</v>
      </c>
      <c r="AD17" s="110"/>
      <c r="AE17" s="110"/>
      <c r="AF17" s="59" t="e">
        <f>AF$12*$AC17</f>
        <v>#REF!</v>
      </c>
      <c r="AG17" s="59" t="e">
        <f t="shared" ref="AG17:AO25" si="2">AG$12*$AC17</f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>AR$12*$AC17</f>
        <v>#REF!</v>
      </c>
      <c r="AS17" s="59" t="e">
        <f t="shared" ref="AS17:BA25" si="3">AS$12*$AC17</f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88</v>
      </c>
      <c r="B18" s="89"/>
      <c r="C18" s="89"/>
      <c r="AA18" s="109"/>
      <c r="AB18" s="110" t="s">
        <v>116</v>
      </c>
      <c r="AC18" s="110">
        <v>20.298999999999999</v>
      </c>
      <c r="AD18" s="110"/>
      <c r="AE18" s="110"/>
      <c r="AF18" s="59" t="e">
        <f t="shared" ref="AF18:AF25" si="4">AF$12*$AC18</f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ref="AR18:AR25" si="5">AR$12*$AC18</f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117</v>
      </c>
      <c r="B19" s="89"/>
      <c r="C19" s="89"/>
      <c r="AA19" s="109"/>
      <c r="AB19" s="110" t="s">
        <v>118</v>
      </c>
      <c r="AC19" s="110">
        <v>21.68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90</v>
      </c>
      <c r="B20" s="89"/>
      <c r="C20" s="89"/>
      <c r="AA20" s="109"/>
      <c r="AB20" s="110" t="s">
        <v>119</v>
      </c>
      <c r="AC20" s="110">
        <v>9.3046500000000005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91</v>
      </c>
      <c r="B21" s="89"/>
      <c r="C21" s="89"/>
      <c r="AA21" s="109"/>
      <c r="AB21" s="110" t="s">
        <v>120</v>
      </c>
      <c r="AC21" s="110">
        <v>5.0347999999999997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 t="s">
        <v>92</v>
      </c>
      <c r="B22" s="89"/>
      <c r="C22" s="89"/>
      <c r="AA22" s="109"/>
      <c r="AB22" s="110" t="s">
        <v>121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 t="s">
        <v>0</v>
      </c>
      <c r="B23" s="89"/>
      <c r="C23" s="89"/>
      <c r="AA23" s="109"/>
      <c r="AB23" s="110" t="s">
        <v>122</v>
      </c>
      <c r="AC23" s="110">
        <v>0</v>
      </c>
      <c r="AD23" s="110"/>
      <c r="AE23" s="110"/>
      <c r="AF23" s="59" t="e">
        <f t="shared" si="4"/>
        <v>#REF!</v>
      </c>
      <c r="AG23" s="59" t="e">
        <f t="shared" si="2"/>
        <v>#REF!</v>
      </c>
      <c r="AH23" s="59" t="e">
        <f t="shared" si="2"/>
        <v>#REF!</v>
      </c>
      <c r="AI23" s="59" t="e">
        <f t="shared" si="2"/>
        <v>#REF!</v>
      </c>
      <c r="AJ23" s="59" t="e">
        <f t="shared" si="2"/>
        <v>#REF!</v>
      </c>
      <c r="AK23" s="59" t="e">
        <f t="shared" si="2"/>
        <v>#REF!</v>
      </c>
      <c r="AL23" s="59" t="e">
        <f t="shared" si="2"/>
        <v>#REF!</v>
      </c>
      <c r="AM23" s="59" t="e">
        <f t="shared" si="2"/>
        <v>#REF!</v>
      </c>
      <c r="AN23" s="59" t="e">
        <f t="shared" si="2"/>
        <v>#REF!</v>
      </c>
      <c r="AO23" s="59" t="e">
        <f t="shared" si="2"/>
        <v>#REF!</v>
      </c>
      <c r="AQ23" s="90"/>
      <c r="AR23" s="59" t="e">
        <f t="shared" si="5"/>
        <v>#REF!</v>
      </c>
      <c r="AS23" s="59" t="e">
        <f t="shared" si="3"/>
        <v>#REF!</v>
      </c>
      <c r="AT23" s="59" t="e">
        <f t="shared" si="3"/>
        <v>#REF!</v>
      </c>
      <c r="AU23" s="59" t="e">
        <f t="shared" si="3"/>
        <v>#REF!</v>
      </c>
      <c r="AV23" s="59" t="e">
        <f t="shared" si="3"/>
        <v>#REF!</v>
      </c>
      <c r="AW23" s="59" t="e">
        <f t="shared" si="3"/>
        <v>#REF!</v>
      </c>
      <c r="AX23" s="59" t="e">
        <f t="shared" si="3"/>
        <v>#REF!</v>
      </c>
      <c r="AY23" s="59" t="e">
        <f t="shared" si="3"/>
        <v>#REF!</v>
      </c>
      <c r="AZ23" s="59" t="e">
        <f t="shared" si="3"/>
        <v>#REF!</v>
      </c>
      <c r="BA23" s="59" t="e">
        <f t="shared" si="3"/>
        <v>#REF!</v>
      </c>
    </row>
    <row r="24" spans="1:53" hidden="1">
      <c r="A24" s="89" t="s">
        <v>60</v>
      </c>
      <c r="B24" s="89">
        <f>(0.016*(0.03/2)^0.65*(2/3)^1.5)-0.00047</f>
        <v>9.8123053326417428E-5</v>
      </c>
      <c r="C24" s="89"/>
      <c r="AA24" s="109"/>
      <c r="AB24" s="110" t="s">
        <v>123</v>
      </c>
      <c r="AC24" s="110">
        <v>0</v>
      </c>
      <c r="AD24" s="110"/>
      <c r="AE24" s="110"/>
      <c r="AF24" s="59" t="e">
        <f t="shared" si="4"/>
        <v>#REF!</v>
      </c>
      <c r="AG24" s="59" t="e">
        <f t="shared" si="2"/>
        <v>#REF!</v>
      </c>
      <c r="AH24" s="59" t="e">
        <f t="shared" si="2"/>
        <v>#REF!</v>
      </c>
      <c r="AI24" s="59" t="e">
        <f t="shared" si="2"/>
        <v>#REF!</v>
      </c>
      <c r="AJ24" s="59" t="e">
        <f t="shared" si="2"/>
        <v>#REF!</v>
      </c>
      <c r="AK24" s="59" t="e">
        <f t="shared" si="2"/>
        <v>#REF!</v>
      </c>
      <c r="AL24" s="59" t="e">
        <f t="shared" si="2"/>
        <v>#REF!</v>
      </c>
      <c r="AM24" s="59" t="e">
        <f t="shared" si="2"/>
        <v>#REF!</v>
      </c>
      <c r="AN24" s="59" t="e">
        <f t="shared" si="2"/>
        <v>#REF!</v>
      </c>
      <c r="AO24" s="59" t="e">
        <f t="shared" si="2"/>
        <v>#REF!</v>
      </c>
      <c r="AQ24" s="90"/>
      <c r="AR24" s="59" t="e">
        <f t="shared" si="5"/>
        <v>#REF!</v>
      </c>
      <c r="AS24" s="59" t="e">
        <f t="shared" si="3"/>
        <v>#REF!</v>
      </c>
      <c r="AT24" s="59" t="e">
        <f t="shared" si="3"/>
        <v>#REF!</v>
      </c>
      <c r="AU24" s="59" t="e">
        <f t="shared" si="3"/>
        <v>#REF!</v>
      </c>
      <c r="AV24" s="59" t="e">
        <f t="shared" si="3"/>
        <v>#REF!</v>
      </c>
      <c r="AW24" s="59" t="e">
        <f t="shared" si="3"/>
        <v>#REF!</v>
      </c>
      <c r="AX24" s="59" t="e">
        <f t="shared" si="3"/>
        <v>#REF!</v>
      </c>
      <c r="AY24" s="59" t="e">
        <f t="shared" si="3"/>
        <v>#REF!</v>
      </c>
      <c r="AZ24" s="59" t="e">
        <f t="shared" si="3"/>
        <v>#REF!</v>
      </c>
      <c r="BA24" s="59" t="e">
        <f t="shared" si="3"/>
        <v>#REF!</v>
      </c>
    </row>
    <row r="25" spans="1:53" hidden="1">
      <c r="A25" s="89"/>
      <c r="B25" s="89"/>
      <c r="C25" s="89"/>
      <c r="AA25" s="109"/>
      <c r="AB25" s="110" t="s">
        <v>124</v>
      </c>
      <c r="AC25" s="110">
        <v>0</v>
      </c>
      <c r="AD25" s="110"/>
      <c r="AE25" s="110"/>
      <c r="AF25" s="59" t="e">
        <f t="shared" si="4"/>
        <v>#REF!</v>
      </c>
      <c r="AG25" s="59" t="e">
        <f t="shared" si="2"/>
        <v>#REF!</v>
      </c>
      <c r="AH25" s="59" t="e">
        <f t="shared" si="2"/>
        <v>#REF!</v>
      </c>
      <c r="AI25" s="59" t="e">
        <f t="shared" si="2"/>
        <v>#REF!</v>
      </c>
      <c r="AJ25" s="59" t="e">
        <f t="shared" si="2"/>
        <v>#REF!</v>
      </c>
      <c r="AK25" s="59" t="e">
        <f t="shared" si="2"/>
        <v>#REF!</v>
      </c>
      <c r="AL25" s="59" t="e">
        <f t="shared" si="2"/>
        <v>#REF!</v>
      </c>
      <c r="AM25" s="59" t="e">
        <f t="shared" si="2"/>
        <v>#REF!</v>
      </c>
      <c r="AN25" s="59" t="e">
        <f t="shared" si="2"/>
        <v>#REF!</v>
      </c>
      <c r="AO25" s="59" t="e">
        <f t="shared" si="2"/>
        <v>#REF!</v>
      </c>
      <c r="AQ25" s="90"/>
      <c r="AR25" s="59" t="e">
        <f t="shared" si="5"/>
        <v>#REF!</v>
      </c>
      <c r="AS25" s="59" t="e">
        <f t="shared" si="3"/>
        <v>#REF!</v>
      </c>
      <c r="AT25" s="59" t="e">
        <f t="shared" si="3"/>
        <v>#REF!</v>
      </c>
      <c r="AU25" s="59" t="e">
        <f t="shared" si="3"/>
        <v>#REF!</v>
      </c>
      <c r="AV25" s="59" t="e">
        <f t="shared" si="3"/>
        <v>#REF!</v>
      </c>
      <c r="AW25" s="59" t="e">
        <f t="shared" si="3"/>
        <v>#REF!</v>
      </c>
      <c r="AX25" s="59" t="e">
        <f t="shared" si="3"/>
        <v>#REF!</v>
      </c>
      <c r="AY25" s="59" t="e">
        <f t="shared" si="3"/>
        <v>#REF!</v>
      </c>
      <c r="AZ25" s="59" t="e">
        <f t="shared" si="3"/>
        <v>#REF!</v>
      </c>
      <c r="BA25" s="59" t="e">
        <f t="shared" si="3"/>
        <v>#REF!</v>
      </c>
    </row>
    <row r="26" spans="1:53" hidden="1">
      <c r="A26" s="89"/>
      <c r="B26" s="89"/>
      <c r="C26" s="89"/>
      <c r="AA26" s="109"/>
      <c r="AB26" s="110"/>
      <c r="AC26" s="110"/>
      <c r="AD26" s="110"/>
      <c r="AE26" s="110"/>
      <c r="AQ26" s="90"/>
    </row>
    <row r="27" spans="1:53" hidden="1">
      <c r="A27" s="89"/>
      <c r="B27" s="89"/>
      <c r="C27" s="89"/>
      <c r="AA27" s="109" t="s">
        <v>125</v>
      </c>
      <c r="AB27" s="110" t="s">
        <v>113</v>
      </c>
      <c r="AC27" s="110" t="s">
        <v>114</v>
      </c>
      <c r="AD27" s="110"/>
      <c r="AE27" s="110"/>
      <c r="AQ27" s="90"/>
    </row>
    <row r="28" spans="1:53" hidden="1">
      <c r="A28" s="89" t="s">
        <v>126</v>
      </c>
      <c r="B28" s="89"/>
      <c r="C28" s="89"/>
      <c r="AA28" s="109"/>
      <c r="AB28" s="110" t="s">
        <v>115</v>
      </c>
      <c r="AC28" s="110">
        <v>0</v>
      </c>
      <c r="AD28" s="110"/>
      <c r="AE28" s="110"/>
      <c r="AF28" s="59" t="e">
        <f t="shared" ref="AF28:AO36" si="6">AF$12*$AC28</f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ref="AR28:BA36" si="7">AR$12*$AC28</f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127</v>
      </c>
      <c r="B29" s="89"/>
      <c r="C29" s="89"/>
      <c r="AA29" s="109"/>
      <c r="AB29" s="110" t="s">
        <v>116</v>
      </c>
      <c r="AC29" s="110">
        <v>6.2010000000000005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128</v>
      </c>
      <c r="B30" s="89"/>
      <c r="C30" s="89"/>
      <c r="AA30" s="109"/>
      <c r="AB30" s="110" t="s">
        <v>118</v>
      </c>
      <c r="AC30" s="110">
        <v>0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129</v>
      </c>
      <c r="B31" s="89"/>
      <c r="C31" s="89"/>
      <c r="AA31" s="109"/>
      <c r="AB31" s="110" t="s">
        <v>119</v>
      </c>
      <c r="AC31" s="110">
        <v>9.8037500000000009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130</v>
      </c>
      <c r="B32" s="89"/>
      <c r="C32" s="89"/>
      <c r="AA32" s="109"/>
      <c r="AB32" s="110" t="s">
        <v>120</v>
      </c>
      <c r="AC32" s="110">
        <v>7.2451999999999996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117</v>
      </c>
      <c r="B33" s="89"/>
      <c r="C33" s="89"/>
      <c r="AA33" s="109"/>
      <c r="AB33" s="110" t="s">
        <v>121</v>
      </c>
      <c r="AC33" s="110">
        <v>3.6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131</v>
      </c>
      <c r="B34" s="89"/>
      <c r="C34" s="89"/>
      <c r="AA34" s="109"/>
      <c r="AB34" s="110" t="s">
        <v>122</v>
      </c>
      <c r="AC34" s="110">
        <v>6.1984000000000004</v>
      </c>
      <c r="AD34" s="110"/>
      <c r="AE34" s="110"/>
      <c r="AF34" s="59" t="e">
        <f t="shared" si="6"/>
        <v>#REF!</v>
      </c>
      <c r="AG34" s="59" t="e">
        <f t="shared" si="6"/>
        <v>#REF!</v>
      </c>
      <c r="AH34" s="59" t="e">
        <f t="shared" si="6"/>
        <v>#REF!</v>
      </c>
      <c r="AI34" s="59" t="e">
        <f t="shared" si="6"/>
        <v>#REF!</v>
      </c>
      <c r="AJ34" s="59" t="e">
        <f t="shared" si="6"/>
        <v>#REF!</v>
      </c>
      <c r="AK34" s="59" t="e">
        <f t="shared" si="6"/>
        <v>#REF!</v>
      </c>
      <c r="AL34" s="59" t="e">
        <f t="shared" si="6"/>
        <v>#REF!</v>
      </c>
      <c r="AM34" s="59" t="e">
        <f t="shared" si="6"/>
        <v>#REF!</v>
      </c>
      <c r="AN34" s="59" t="e">
        <f t="shared" si="6"/>
        <v>#REF!</v>
      </c>
      <c r="AO34" s="59" t="e">
        <f t="shared" si="6"/>
        <v>#REF!</v>
      </c>
      <c r="AQ34" s="90"/>
      <c r="AR34" s="59" t="e">
        <f t="shared" si="7"/>
        <v>#REF!</v>
      </c>
      <c r="AS34" s="59" t="e">
        <f t="shared" si="7"/>
        <v>#REF!</v>
      </c>
      <c r="AT34" s="59" t="e">
        <f t="shared" si="7"/>
        <v>#REF!</v>
      </c>
      <c r="AU34" s="59" t="e">
        <f t="shared" si="7"/>
        <v>#REF!</v>
      </c>
      <c r="AV34" s="59" t="e">
        <f t="shared" si="7"/>
        <v>#REF!</v>
      </c>
      <c r="AW34" s="59" t="e">
        <f t="shared" si="7"/>
        <v>#REF!</v>
      </c>
      <c r="AX34" s="59" t="e">
        <f t="shared" si="7"/>
        <v>#REF!</v>
      </c>
      <c r="AY34" s="59" t="e">
        <f t="shared" si="7"/>
        <v>#REF!</v>
      </c>
      <c r="AZ34" s="59" t="e">
        <f t="shared" si="7"/>
        <v>#REF!</v>
      </c>
      <c r="BA34" s="59" t="e">
        <f t="shared" si="7"/>
        <v>#REF!</v>
      </c>
    </row>
    <row r="35" spans="1:53" hidden="1">
      <c r="A35" s="89" t="s">
        <v>132</v>
      </c>
      <c r="B35" s="89"/>
      <c r="C35" s="89"/>
      <c r="AA35" s="109"/>
      <c r="AB35" s="110" t="s">
        <v>123</v>
      </c>
      <c r="AC35" s="110">
        <v>5.1995100000000001</v>
      </c>
      <c r="AD35" s="110"/>
      <c r="AE35" s="110"/>
      <c r="AF35" s="59" t="e">
        <f t="shared" si="6"/>
        <v>#REF!</v>
      </c>
      <c r="AG35" s="59" t="e">
        <f t="shared" si="6"/>
        <v>#REF!</v>
      </c>
      <c r="AH35" s="59" t="e">
        <f t="shared" si="6"/>
        <v>#REF!</v>
      </c>
      <c r="AI35" s="59" t="e">
        <f t="shared" si="6"/>
        <v>#REF!</v>
      </c>
      <c r="AJ35" s="59" t="e">
        <f t="shared" si="6"/>
        <v>#REF!</v>
      </c>
      <c r="AK35" s="59" t="e">
        <f t="shared" si="6"/>
        <v>#REF!</v>
      </c>
      <c r="AL35" s="59" t="e">
        <f t="shared" si="6"/>
        <v>#REF!</v>
      </c>
      <c r="AM35" s="59" t="e">
        <f t="shared" si="6"/>
        <v>#REF!</v>
      </c>
      <c r="AN35" s="59" t="e">
        <f t="shared" si="6"/>
        <v>#REF!</v>
      </c>
      <c r="AO35" s="59" t="e">
        <f t="shared" si="6"/>
        <v>#REF!</v>
      </c>
      <c r="AQ35" s="90"/>
      <c r="AR35" s="59" t="e">
        <f t="shared" si="7"/>
        <v>#REF!</v>
      </c>
      <c r="AS35" s="59" t="e">
        <f t="shared" si="7"/>
        <v>#REF!</v>
      </c>
      <c r="AT35" s="59" t="e">
        <f t="shared" si="7"/>
        <v>#REF!</v>
      </c>
      <c r="AU35" s="59" t="e">
        <f t="shared" si="7"/>
        <v>#REF!</v>
      </c>
      <c r="AV35" s="59" t="e">
        <f t="shared" si="7"/>
        <v>#REF!</v>
      </c>
      <c r="AW35" s="59" t="e">
        <f t="shared" si="7"/>
        <v>#REF!</v>
      </c>
      <c r="AX35" s="59" t="e">
        <f t="shared" si="7"/>
        <v>#REF!</v>
      </c>
      <c r="AY35" s="59" t="e">
        <f t="shared" si="7"/>
        <v>#REF!</v>
      </c>
      <c r="AZ35" s="59" t="e">
        <f t="shared" si="7"/>
        <v>#REF!</v>
      </c>
      <c r="BA35" s="59" t="e">
        <f t="shared" si="7"/>
        <v>#REF!</v>
      </c>
    </row>
    <row r="36" spans="1:53" hidden="1">
      <c r="A36" s="89" t="s">
        <v>0</v>
      </c>
      <c r="B36" s="89"/>
      <c r="C36" s="89"/>
      <c r="AA36" s="109"/>
      <c r="AB36" s="110" t="s">
        <v>124</v>
      </c>
      <c r="AC36" s="110">
        <v>17.71416</v>
      </c>
      <c r="AD36" s="110"/>
      <c r="AE36" s="110"/>
      <c r="AF36" s="59" t="e">
        <f t="shared" si="6"/>
        <v>#REF!</v>
      </c>
      <c r="AG36" s="59" t="e">
        <f t="shared" si="6"/>
        <v>#REF!</v>
      </c>
      <c r="AH36" s="59" t="e">
        <f t="shared" si="6"/>
        <v>#REF!</v>
      </c>
      <c r="AI36" s="59" t="e">
        <f t="shared" si="6"/>
        <v>#REF!</v>
      </c>
      <c r="AJ36" s="59" t="e">
        <f t="shared" si="6"/>
        <v>#REF!</v>
      </c>
      <c r="AK36" s="59" t="e">
        <f t="shared" si="6"/>
        <v>#REF!</v>
      </c>
      <c r="AL36" s="59" t="e">
        <f t="shared" si="6"/>
        <v>#REF!</v>
      </c>
      <c r="AM36" s="59" t="e">
        <f t="shared" si="6"/>
        <v>#REF!</v>
      </c>
      <c r="AN36" s="59" t="e">
        <f t="shared" si="6"/>
        <v>#REF!</v>
      </c>
      <c r="AO36" s="59" t="e">
        <f t="shared" si="6"/>
        <v>#REF!</v>
      </c>
      <c r="AQ36" s="90"/>
      <c r="AR36" s="59" t="e">
        <f t="shared" si="7"/>
        <v>#REF!</v>
      </c>
      <c r="AS36" s="59" t="e">
        <f t="shared" si="7"/>
        <v>#REF!</v>
      </c>
      <c r="AT36" s="59" t="e">
        <f t="shared" si="7"/>
        <v>#REF!</v>
      </c>
      <c r="AU36" s="59" t="e">
        <f t="shared" si="7"/>
        <v>#REF!</v>
      </c>
      <c r="AV36" s="59" t="e">
        <f t="shared" si="7"/>
        <v>#REF!</v>
      </c>
      <c r="AW36" s="59" t="e">
        <f t="shared" si="7"/>
        <v>#REF!</v>
      </c>
      <c r="AX36" s="59" t="e">
        <f t="shared" si="7"/>
        <v>#REF!</v>
      </c>
      <c r="AY36" s="59" t="e">
        <f t="shared" si="7"/>
        <v>#REF!</v>
      </c>
      <c r="AZ36" s="59" t="e">
        <f t="shared" si="7"/>
        <v>#REF!</v>
      </c>
      <c r="BA36" s="59" t="e">
        <f t="shared" si="7"/>
        <v>#REF!</v>
      </c>
    </row>
    <row r="37" spans="1:53" hidden="1">
      <c r="A37" s="89" t="s">
        <v>60</v>
      </c>
      <c r="B37" s="89">
        <f>0.39*1.5*(8.5/12)^0.9*(2/3)^0.45</f>
        <v>0.35737873826145539</v>
      </c>
      <c r="C37" s="89"/>
      <c r="AA37" s="109"/>
      <c r="AB37" s="110"/>
      <c r="AC37" s="110"/>
      <c r="AD37" s="110"/>
      <c r="AE37" s="110"/>
      <c r="AQ37" s="90"/>
    </row>
    <row r="38" spans="1:53" hidden="1">
      <c r="A38" s="89" t="s">
        <v>61</v>
      </c>
      <c r="B38" s="89">
        <f>0.39*0.15*(8.5/12)^0.9*(2/3)^0.45</f>
        <v>3.5737873826145544E-2</v>
      </c>
      <c r="C38" s="89"/>
      <c r="AA38" s="109" t="s">
        <v>133</v>
      </c>
      <c r="AB38" s="110" t="s">
        <v>113</v>
      </c>
      <c r="AC38" s="110" t="s">
        <v>114</v>
      </c>
      <c r="AD38" s="110"/>
      <c r="AE38" s="110"/>
      <c r="AQ38" s="90"/>
    </row>
    <row r="39" spans="1:53" hidden="1">
      <c r="AA39" s="109"/>
      <c r="AB39" s="110" t="s">
        <v>115</v>
      </c>
      <c r="AC39" s="110">
        <v>0</v>
      </c>
      <c r="AD39" s="110"/>
      <c r="AE39" s="110"/>
      <c r="AF39" s="59" t="e">
        <f t="shared" ref="AF39:AO47" si="8">AF$12*$AC39</f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ref="AR39:BA47" si="9">AR$12*$AC39</f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116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118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119</v>
      </c>
      <c r="AC42" s="110">
        <v>16.541599999999999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120</v>
      </c>
      <c r="AC43" s="110">
        <v>0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121</v>
      </c>
      <c r="AC44" s="110">
        <v>0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A45" s="109"/>
      <c r="AB45" s="110" t="s">
        <v>122</v>
      </c>
      <c r="AC45" s="110">
        <v>14.601599999999999</v>
      </c>
      <c r="AD45" s="110"/>
      <c r="AE45" s="110"/>
      <c r="AF45" s="59" t="e">
        <f t="shared" si="8"/>
        <v>#REF!</v>
      </c>
      <c r="AG45" s="59" t="e">
        <f t="shared" si="8"/>
        <v>#REF!</v>
      </c>
      <c r="AH45" s="59" t="e">
        <f t="shared" si="8"/>
        <v>#REF!</v>
      </c>
      <c r="AI45" s="59" t="e">
        <f t="shared" si="8"/>
        <v>#REF!</v>
      </c>
      <c r="AJ45" s="59" t="e">
        <f t="shared" si="8"/>
        <v>#REF!</v>
      </c>
      <c r="AK45" s="59" t="e">
        <f t="shared" si="8"/>
        <v>#REF!</v>
      </c>
      <c r="AL45" s="59" t="e">
        <f t="shared" si="8"/>
        <v>#REF!</v>
      </c>
      <c r="AM45" s="59" t="e">
        <f t="shared" si="8"/>
        <v>#REF!</v>
      </c>
      <c r="AN45" s="59" t="e">
        <f t="shared" si="8"/>
        <v>#REF!</v>
      </c>
      <c r="AO45" s="59" t="e">
        <f t="shared" si="8"/>
        <v>#REF!</v>
      </c>
      <c r="AQ45" s="90"/>
      <c r="AR45" s="59" t="e">
        <f t="shared" si="9"/>
        <v>#REF!</v>
      </c>
      <c r="AS45" s="59" t="e">
        <f t="shared" si="9"/>
        <v>#REF!</v>
      </c>
      <c r="AT45" s="59" t="e">
        <f t="shared" si="9"/>
        <v>#REF!</v>
      </c>
      <c r="AU45" s="59" t="e">
        <f t="shared" si="9"/>
        <v>#REF!</v>
      </c>
      <c r="AV45" s="59" t="e">
        <f t="shared" si="9"/>
        <v>#REF!</v>
      </c>
      <c r="AW45" s="59" t="e">
        <f t="shared" si="9"/>
        <v>#REF!</v>
      </c>
      <c r="AX45" s="59" t="e">
        <f t="shared" si="9"/>
        <v>#REF!</v>
      </c>
      <c r="AY45" s="59" t="e">
        <f t="shared" si="9"/>
        <v>#REF!</v>
      </c>
      <c r="AZ45" s="59" t="e">
        <f t="shared" si="9"/>
        <v>#REF!</v>
      </c>
      <c r="BA45" s="59" t="e">
        <f t="shared" si="9"/>
        <v>#REF!</v>
      </c>
    </row>
    <row r="46" spans="1:53" hidden="1">
      <c r="AA46" s="109"/>
      <c r="AB46" s="110" t="s">
        <v>123</v>
      </c>
      <c r="AC46" s="110">
        <v>14.570489999999999</v>
      </c>
      <c r="AD46" s="110"/>
      <c r="AE46" s="110"/>
      <c r="AF46" s="59" t="e">
        <f t="shared" si="8"/>
        <v>#REF!</v>
      </c>
      <c r="AG46" s="59" t="e">
        <f t="shared" si="8"/>
        <v>#REF!</v>
      </c>
      <c r="AH46" s="59" t="e">
        <f t="shared" si="8"/>
        <v>#REF!</v>
      </c>
      <c r="AI46" s="59" t="e">
        <f t="shared" si="8"/>
        <v>#REF!</v>
      </c>
      <c r="AJ46" s="59" t="e">
        <f t="shared" si="8"/>
        <v>#REF!</v>
      </c>
      <c r="AK46" s="59" t="e">
        <f t="shared" si="8"/>
        <v>#REF!</v>
      </c>
      <c r="AL46" s="59" t="e">
        <f t="shared" si="8"/>
        <v>#REF!</v>
      </c>
      <c r="AM46" s="59" t="e">
        <f t="shared" si="8"/>
        <v>#REF!</v>
      </c>
      <c r="AN46" s="59" t="e">
        <f t="shared" si="8"/>
        <v>#REF!</v>
      </c>
      <c r="AO46" s="59" t="e">
        <f t="shared" si="8"/>
        <v>#REF!</v>
      </c>
      <c r="AQ46" s="90"/>
      <c r="AR46" s="59" t="e">
        <f t="shared" si="9"/>
        <v>#REF!</v>
      </c>
      <c r="AS46" s="59" t="e">
        <f t="shared" si="9"/>
        <v>#REF!</v>
      </c>
      <c r="AT46" s="59" t="e">
        <f t="shared" si="9"/>
        <v>#REF!</v>
      </c>
      <c r="AU46" s="59" t="e">
        <f t="shared" si="9"/>
        <v>#REF!</v>
      </c>
      <c r="AV46" s="59" t="e">
        <f t="shared" si="9"/>
        <v>#REF!</v>
      </c>
      <c r="AW46" s="59" t="e">
        <f t="shared" si="9"/>
        <v>#REF!</v>
      </c>
      <c r="AX46" s="59" t="e">
        <f t="shared" si="9"/>
        <v>#REF!</v>
      </c>
      <c r="AY46" s="59" t="e">
        <f t="shared" si="9"/>
        <v>#REF!</v>
      </c>
      <c r="AZ46" s="59" t="e">
        <f t="shared" si="9"/>
        <v>#REF!</v>
      </c>
      <c r="BA46" s="59" t="e">
        <f t="shared" si="9"/>
        <v>#REF!</v>
      </c>
    </row>
    <row r="47" spans="1:53" hidden="1">
      <c r="AA47" s="109"/>
      <c r="AB47" s="110" t="s">
        <v>124</v>
      </c>
      <c r="AC47" s="110">
        <v>14.14584</v>
      </c>
      <c r="AD47" s="110"/>
      <c r="AE47" s="110"/>
      <c r="AF47" s="59" t="e">
        <f t="shared" si="8"/>
        <v>#REF!</v>
      </c>
      <c r="AG47" s="59" t="e">
        <f t="shared" si="8"/>
        <v>#REF!</v>
      </c>
      <c r="AH47" s="59" t="e">
        <f t="shared" si="8"/>
        <v>#REF!</v>
      </c>
      <c r="AI47" s="59" t="e">
        <f t="shared" si="8"/>
        <v>#REF!</v>
      </c>
      <c r="AJ47" s="59" t="e">
        <f t="shared" si="8"/>
        <v>#REF!</v>
      </c>
      <c r="AK47" s="59" t="e">
        <f t="shared" si="8"/>
        <v>#REF!</v>
      </c>
      <c r="AL47" s="59" t="e">
        <f t="shared" si="8"/>
        <v>#REF!</v>
      </c>
      <c r="AM47" s="59" t="e">
        <f t="shared" si="8"/>
        <v>#REF!</v>
      </c>
      <c r="AN47" s="59" t="e">
        <f t="shared" si="8"/>
        <v>#REF!</v>
      </c>
      <c r="AO47" s="59" t="e">
        <f t="shared" si="8"/>
        <v>#REF!</v>
      </c>
      <c r="AQ47" s="90"/>
      <c r="AR47" s="59" t="e">
        <f t="shared" si="9"/>
        <v>#REF!</v>
      </c>
      <c r="AS47" s="59" t="e">
        <f t="shared" si="9"/>
        <v>#REF!</v>
      </c>
      <c r="AT47" s="59" t="e">
        <f t="shared" si="9"/>
        <v>#REF!</v>
      </c>
      <c r="AU47" s="59" t="e">
        <f t="shared" si="9"/>
        <v>#REF!</v>
      </c>
      <c r="AV47" s="59" t="e">
        <f t="shared" si="9"/>
        <v>#REF!</v>
      </c>
      <c r="AW47" s="59" t="e">
        <f t="shared" si="9"/>
        <v>#REF!</v>
      </c>
      <c r="AX47" s="59" t="e">
        <f t="shared" si="9"/>
        <v>#REF!</v>
      </c>
      <c r="AY47" s="59" t="e">
        <f t="shared" si="9"/>
        <v>#REF!</v>
      </c>
      <c r="AZ47" s="59" t="e">
        <f t="shared" si="9"/>
        <v>#REF!</v>
      </c>
      <c r="BA47" s="59" t="e">
        <f t="shared" si="9"/>
        <v>#REF!</v>
      </c>
    </row>
    <row r="48" spans="1:53" hidden="1">
      <c r="AQ48" s="90"/>
    </row>
    <row r="49" spans="27:53" hidden="1">
      <c r="AQ49" s="90"/>
    </row>
    <row r="50" spans="27:53" ht="63.75" hidden="1">
      <c r="AA50" s="111" t="s">
        <v>134</v>
      </c>
      <c r="AB50" s="112"/>
      <c r="AC50" s="113"/>
      <c r="AD50" s="113"/>
      <c r="AE50" s="113"/>
      <c r="AF50" s="66" t="s">
        <v>56</v>
      </c>
      <c r="AG50" s="66" t="s">
        <v>71</v>
      </c>
      <c r="AH50" s="66" t="s">
        <v>58</v>
      </c>
      <c r="AI50" s="66" t="s">
        <v>59</v>
      </c>
      <c r="AJ50" s="66" t="s">
        <v>60</v>
      </c>
      <c r="AK50" s="66" t="s">
        <v>61</v>
      </c>
      <c r="AL50" s="67" t="s">
        <v>73</v>
      </c>
      <c r="AM50" s="67" t="s">
        <v>74</v>
      </c>
      <c r="AN50" s="67" t="s">
        <v>62</v>
      </c>
      <c r="AO50" s="67" t="s">
        <v>63</v>
      </c>
      <c r="AP50" s="67"/>
      <c r="AQ50" s="107"/>
      <c r="AR50" s="66" t="s">
        <v>56</v>
      </c>
      <c r="AS50" s="66" t="s">
        <v>71</v>
      </c>
      <c r="AT50" s="66" t="s">
        <v>72</v>
      </c>
      <c r="AU50" s="66" t="s">
        <v>59</v>
      </c>
      <c r="AV50" s="66" t="s">
        <v>60</v>
      </c>
      <c r="AW50" s="66" t="s">
        <v>61</v>
      </c>
      <c r="AX50" s="67" t="s">
        <v>73</v>
      </c>
      <c r="AY50" s="67" t="s">
        <v>74</v>
      </c>
      <c r="AZ50" s="108" t="s">
        <v>62</v>
      </c>
      <c r="BA50" s="66" t="s">
        <v>63</v>
      </c>
    </row>
    <row r="51" spans="27:53" hidden="1">
      <c r="AA51" s="114" t="s">
        <v>135</v>
      </c>
      <c r="AB51" s="115"/>
      <c r="AG51" s="116"/>
      <c r="AQ51" s="90"/>
    </row>
    <row r="52" spans="27:53" hidden="1">
      <c r="AA52" s="117" t="s">
        <v>112</v>
      </c>
      <c r="AB52" s="115"/>
      <c r="AF52" s="116" t="e">
        <f t="shared" ref="AF52:AO52" si="10">AF17+AF19+AF20</f>
        <v>#REF!</v>
      </c>
      <c r="AG52" s="116" t="e">
        <f t="shared" si="10"/>
        <v>#REF!</v>
      </c>
      <c r="AH52" s="116" t="e">
        <f t="shared" si="10"/>
        <v>#REF!</v>
      </c>
      <c r="AI52" s="116" t="e">
        <f t="shared" si="10"/>
        <v>#REF!</v>
      </c>
      <c r="AJ52" s="116" t="e">
        <f t="shared" si="10"/>
        <v>#REF!</v>
      </c>
      <c r="AK52" s="116" t="e">
        <f t="shared" si="10"/>
        <v>#REF!</v>
      </c>
      <c r="AL52" s="116" t="e">
        <f t="shared" si="10"/>
        <v>#REF!</v>
      </c>
      <c r="AM52" s="116" t="e">
        <f t="shared" si="10"/>
        <v>#REF!</v>
      </c>
      <c r="AN52" s="116" t="e">
        <f t="shared" si="10"/>
        <v>#REF!</v>
      </c>
      <c r="AO52" s="116" t="e">
        <f t="shared" si="10"/>
        <v>#REF!</v>
      </c>
      <c r="AP52" s="116"/>
      <c r="AQ52" s="116"/>
      <c r="AR52" s="116" t="e">
        <f t="shared" ref="AR52:BA52" si="11">AR17+AR19+AR20</f>
        <v>#REF!</v>
      </c>
      <c r="AS52" s="116" t="e">
        <f t="shared" si="11"/>
        <v>#REF!</v>
      </c>
      <c r="AT52" s="116" t="e">
        <f t="shared" si="11"/>
        <v>#REF!</v>
      </c>
      <c r="AU52" s="116" t="e">
        <f t="shared" si="11"/>
        <v>#REF!</v>
      </c>
      <c r="AV52" s="116" t="e">
        <f t="shared" si="11"/>
        <v>#REF!</v>
      </c>
      <c r="AW52" s="116" t="e">
        <f t="shared" si="11"/>
        <v>#REF!</v>
      </c>
      <c r="AX52" s="116" t="e">
        <f t="shared" si="11"/>
        <v>#REF!</v>
      </c>
      <c r="AY52" s="116" t="e">
        <f t="shared" si="11"/>
        <v>#REF!</v>
      </c>
      <c r="AZ52" s="116" t="e">
        <f t="shared" si="11"/>
        <v>#REF!</v>
      </c>
      <c r="BA52" s="116" t="e">
        <f t="shared" si="11"/>
        <v>#REF!</v>
      </c>
    </row>
    <row r="53" spans="27:53" hidden="1">
      <c r="AA53" s="117" t="s">
        <v>125</v>
      </c>
      <c r="AB53" s="115"/>
      <c r="AF53" s="116" t="e">
        <f t="shared" ref="AF53:AO53" si="12">AF28+AF30+AF31</f>
        <v>#REF!</v>
      </c>
      <c r="AG53" s="116" t="e">
        <f t="shared" si="12"/>
        <v>#REF!</v>
      </c>
      <c r="AH53" s="116" t="e">
        <f t="shared" si="12"/>
        <v>#REF!</v>
      </c>
      <c r="AI53" s="116" t="e">
        <f t="shared" si="12"/>
        <v>#REF!</v>
      </c>
      <c r="AJ53" s="116" t="e">
        <f t="shared" si="12"/>
        <v>#REF!</v>
      </c>
      <c r="AK53" s="116" t="e">
        <f t="shared" si="12"/>
        <v>#REF!</v>
      </c>
      <c r="AL53" s="116" t="e">
        <f t="shared" si="12"/>
        <v>#REF!</v>
      </c>
      <c r="AM53" s="116" t="e">
        <f t="shared" si="12"/>
        <v>#REF!</v>
      </c>
      <c r="AN53" s="116" t="e">
        <f t="shared" si="12"/>
        <v>#REF!</v>
      </c>
      <c r="AO53" s="116" t="e">
        <f t="shared" si="12"/>
        <v>#REF!</v>
      </c>
      <c r="AP53" s="116"/>
      <c r="AQ53" s="116"/>
      <c r="AR53" s="116" t="e">
        <f t="shared" ref="AR53:BA53" si="13">AR28+AR30+AR31</f>
        <v>#REF!</v>
      </c>
      <c r="AS53" s="116" t="e">
        <f t="shared" si="13"/>
        <v>#REF!</v>
      </c>
      <c r="AT53" s="116" t="e">
        <f t="shared" si="13"/>
        <v>#REF!</v>
      </c>
      <c r="AU53" s="116" t="e">
        <f t="shared" si="13"/>
        <v>#REF!</v>
      </c>
      <c r="AV53" s="116" t="e">
        <f t="shared" si="13"/>
        <v>#REF!</v>
      </c>
      <c r="AW53" s="116" t="e">
        <f t="shared" si="13"/>
        <v>#REF!</v>
      </c>
      <c r="AX53" s="116" t="e">
        <f t="shared" si="13"/>
        <v>#REF!</v>
      </c>
      <c r="AY53" s="116" t="e">
        <f t="shared" si="13"/>
        <v>#REF!</v>
      </c>
      <c r="AZ53" s="116" t="e">
        <f t="shared" si="13"/>
        <v>#REF!</v>
      </c>
      <c r="BA53" s="116" t="e">
        <f t="shared" si="13"/>
        <v>#REF!</v>
      </c>
    </row>
    <row r="54" spans="27:53" hidden="1">
      <c r="AA54" s="117" t="s">
        <v>133</v>
      </c>
      <c r="AB54" s="115"/>
      <c r="AF54" s="116" t="e">
        <f t="shared" ref="AF54:AO54" si="14">AF39+AF41+AF42</f>
        <v>#REF!</v>
      </c>
      <c r="AG54" s="116" t="e">
        <f t="shared" si="14"/>
        <v>#REF!</v>
      </c>
      <c r="AH54" s="116" t="e">
        <f t="shared" si="14"/>
        <v>#REF!</v>
      </c>
      <c r="AI54" s="116" t="e">
        <f t="shared" si="14"/>
        <v>#REF!</v>
      </c>
      <c r="AJ54" s="116" t="e">
        <f t="shared" si="14"/>
        <v>#REF!</v>
      </c>
      <c r="AK54" s="116" t="e">
        <f t="shared" si="14"/>
        <v>#REF!</v>
      </c>
      <c r="AL54" s="116" t="e">
        <f t="shared" si="14"/>
        <v>#REF!</v>
      </c>
      <c r="AM54" s="116" t="e">
        <f t="shared" si="14"/>
        <v>#REF!</v>
      </c>
      <c r="AN54" s="116" t="e">
        <f t="shared" si="14"/>
        <v>#REF!</v>
      </c>
      <c r="AO54" s="116" t="e">
        <f t="shared" si="14"/>
        <v>#REF!</v>
      </c>
      <c r="AP54" s="116"/>
      <c r="AQ54" s="116"/>
      <c r="AR54" s="116" t="e">
        <f t="shared" ref="AR54:BA54" si="15">AR39+AR41+AR42</f>
        <v>#REF!</v>
      </c>
      <c r="AS54" s="116" t="e">
        <f t="shared" si="15"/>
        <v>#REF!</v>
      </c>
      <c r="AT54" s="116" t="e">
        <f t="shared" si="15"/>
        <v>#REF!</v>
      </c>
      <c r="AU54" s="116" t="e">
        <f t="shared" si="15"/>
        <v>#REF!</v>
      </c>
      <c r="AV54" s="116" t="e">
        <f t="shared" si="15"/>
        <v>#REF!</v>
      </c>
      <c r="AW54" s="116" t="e">
        <f t="shared" si="15"/>
        <v>#REF!</v>
      </c>
      <c r="AX54" s="116" t="e">
        <f t="shared" si="15"/>
        <v>#REF!</v>
      </c>
      <c r="AY54" s="116" t="e">
        <f t="shared" si="15"/>
        <v>#REF!</v>
      </c>
      <c r="AZ54" s="116" t="e">
        <f t="shared" si="15"/>
        <v>#REF!</v>
      </c>
      <c r="BA54" s="116" t="e">
        <f t="shared" si="15"/>
        <v>#REF!</v>
      </c>
    </row>
    <row r="55" spans="27:53" hidden="1">
      <c r="AA55" s="114" t="s">
        <v>136</v>
      </c>
      <c r="AB55" s="115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</row>
    <row r="56" spans="27:53" hidden="1">
      <c r="AA56" s="117" t="s">
        <v>112</v>
      </c>
      <c r="AB56" s="115"/>
      <c r="AF56" s="116" t="e">
        <f t="shared" ref="AF56:AO56" si="16">AF17+AF19+AF21+AF23</f>
        <v>#REF!</v>
      </c>
      <c r="AG56" s="116" t="e">
        <f t="shared" si="16"/>
        <v>#REF!</v>
      </c>
      <c r="AH56" s="116" t="e">
        <f t="shared" si="16"/>
        <v>#REF!</v>
      </c>
      <c r="AI56" s="116" t="e">
        <f t="shared" si="16"/>
        <v>#REF!</v>
      </c>
      <c r="AJ56" s="116" t="e">
        <f t="shared" si="16"/>
        <v>#REF!</v>
      </c>
      <c r="AK56" s="116" t="e">
        <f t="shared" si="16"/>
        <v>#REF!</v>
      </c>
      <c r="AL56" s="116" t="e">
        <f t="shared" si="16"/>
        <v>#REF!</v>
      </c>
      <c r="AM56" s="116" t="e">
        <f t="shared" si="16"/>
        <v>#REF!</v>
      </c>
      <c r="AN56" s="116" t="e">
        <f t="shared" si="16"/>
        <v>#REF!</v>
      </c>
      <c r="AO56" s="116" t="e">
        <f t="shared" si="16"/>
        <v>#REF!</v>
      </c>
      <c r="AP56" s="116"/>
      <c r="AQ56" s="116"/>
      <c r="AR56" s="116" t="e">
        <f t="shared" ref="AR56:BA56" si="17">AR17+AR19+AR21+AR23</f>
        <v>#REF!</v>
      </c>
      <c r="AS56" s="116" t="e">
        <f t="shared" si="17"/>
        <v>#REF!</v>
      </c>
      <c r="AT56" s="116" t="e">
        <f t="shared" si="17"/>
        <v>#REF!</v>
      </c>
      <c r="AU56" s="116" t="e">
        <f t="shared" si="17"/>
        <v>#REF!</v>
      </c>
      <c r="AV56" s="116" t="e">
        <f t="shared" si="17"/>
        <v>#REF!</v>
      </c>
      <c r="AW56" s="116" t="e">
        <f t="shared" si="17"/>
        <v>#REF!</v>
      </c>
      <c r="AX56" s="116" t="e">
        <f t="shared" si="17"/>
        <v>#REF!</v>
      </c>
      <c r="AY56" s="116" t="e">
        <f t="shared" si="17"/>
        <v>#REF!</v>
      </c>
      <c r="AZ56" s="116" t="e">
        <f t="shared" si="17"/>
        <v>#REF!</v>
      </c>
      <c r="BA56" s="116" t="e">
        <f t="shared" si="17"/>
        <v>#REF!</v>
      </c>
    </row>
    <row r="57" spans="27:53" hidden="1">
      <c r="AA57" s="117" t="s">
        <v>125</v>
      </c>
      <c r="AB57" s="115"/>
      <c r="AF57" s="116" t="e">
        <f t="shared" ref="AF57:AO57" si="18">AF28+AF30+AF32+AF34</f>
        <v>#REF!</v>
      </c>
      <c r="AG57" s="116" t="e">
        <f t="shared" si="18"/>
        <v>#REF!</v>
      </c>
      <c r="AH57" s="116" t="e">
        <f t="shared" si="18"/>
        <v>#REF!</v>
      </c>
      <c r="AI57" s="116" t="e">
        <f t="shared" si="18"/>
        <v>#REF!</v>
      </c>
      <c r="AJ57" s="116" t="e">
        <f t="shared" si="18"/>
        <v>#REF!</v>
      </c>
      <c r="AK57" s="116" t="e">
        <f t="shared" si="18"/>
        <v>#REF!</v>
      </c>
      <c r="AL57" s="116" t="e">
        <f t="shared" si="18"/>
        <v>#REF!</v>
      </c>
      <c r="AM57" s="116" t="e">
        <f t="shared" si="18"/>
        <v>#REF!</v>
      </c>
      <c r="AN57" s="116" t="e">
        <f t="shared" si="18"/>
        <v>#REF!</v>
      </c>
      <c r="AO57" s="116" t="e">
        <f t="shared" si="18"/>
        <v>#REF!</v>
      </c>
      <c r="AP57" s="116"/>
      <c r="AQ57" s="116"/>
      <c r="AR57" s="116" t="e">
        <f t="shared" ref="AR57:BA57" si="19">AR28+AR30+AR32+AR34</f>
        <v>#REF!</v>
      </c>
      <c r="AS57" s="116" t="e">
        <f t="shared" si="19"/>
        <v>#REF!</v>
      </c>
      <c r="AT57" s="116" t="e">
        <f t="shared" si="19"/>
        <v>#REF!</v>
      </c>
      <c r="AU57" s="116" t="e">
        <f t="shared" si="19"/>
        <v>#REF!</v>
      </c>
      <c r="AV57" s="116" t="e">
        <f t="shared" si="19"/>
        <v>#REF!</v>
      </c>
      <c r="AW57" s="116" t="e">
        <f t="shared" si="19"/>
        <v>#REF!</v>
      </c>
      <c r="AX57" s="116" t="e">
        <f t="shared" si="19"/>
        <v>#REF!</v>
      </c>
      <c r="AY57" s="116" t="e">
        <f t="shared" si="19"/>
        <v>#REF!</v>
      </c>
      <c r="AZ57" s="116" t="e">
        <f t="shared" si="19"/>
        <v>#REF!</v>
      </c>
      <c r="BA57" s="116" t="e">
        <f t="shared" si="19"/>
        <v>#REF!</v>
      </c>
    </row>
    <row r="58" spans="27:53" hidden="1">
      <c r="AA58" s="117" t="s">
        <v>133</v>
      </c>
      <c r="AB58" s="115"/>
      <c r="AF58" s="116" t="e">
        <f t="shared" ref="AF58:AO58" si="20">AF39+AF41+AF43+AF45</f>
        <v>#REF!</v>
      </c>
      <c r="AG58" s="116" t="e">
        <f t="shared" si="20"/>
        <v>#REF!</v>
      </c>
      <c r="AH58" s="116" t="e">
        <f t="shared" si="20"/>
        <v>#REF!</v>
      </c>
      <c r="AI58" s="116" t="e">
        <f t="shared" si="20"/>
        <v>#REF!</v>
      </c>
      <c r="AJ58" s="116" t="e">
        <f t="shared" si="20"/>
        <v>#REF!</v>
      </c>
      <c r="AK58" s="116" t="e">
        <f t="shared" si="20"/>
        <v>#REF!</v>
      </c>
      <c r="AL58" s="116" t="e">
        <f t="shared" si="20"/>
        <v>#REF!</v>
      </c>
      <c r="AM58" s="116" t="e">
        <f t="shared" si="20"/>
        <v>#REF!</v>
      </c>
      <c r="AN58" s="116" t="e">
        <f t="shared" si="20"/>
        <v>#REF!</v>
      </c>
      <c r="AO58" s="116" t="e">
        <f t="shared" si="20"/>
        <v>#REF!</v>
      </c>
      <c r="AP58" s="116"/>
      <c r="AQ58" s="116"/>
      <c r="AR58" s="116" t="e">
        <f t="shared" ref="AR58:BA58" si="21">AR39+AR41+AR43+AR45</f>
        <v>#REF!</v>
      </c>
      <c r="AS58" s="116" t="e">
        <f t="shared" si="21"/>
        <v>#REF!</v>
      </c>
      <c r="AT58" s="116" t="e">
        <f t="shared" si="21"/>
        <v>#REF!</v>
      </c>
      <c r="AU58" s="116" t="e">
        <f t="shared" si="21"/>
        <v>#REF!</v>
      </c>
      <c r="AV58" s="116" t="e">
        <f t="shared" si="21"/>
        <v>#REF!</v>
      </c>
      <c r="AW58" s="116" t="e">
        <f t="shared" si="21"/>
        <v>#REF!</v>
      </c>
      <c r="AX58" s="116" t="e">
        <f t="shared" si="21"/>
        <v>#REF!</v>
      </c>
      <c r="AY58" s="116" t="e">
        <f t="shared" si="21"/>
        <v>#REF!</v>
      </c>
      <c r="AZ58" s="116" t="e">
        <f t="shared" si="21"/>
        <v>#REF!</v>
      </c>
      <c r="BA58" s="116" t="e">
        <f t="shared" si="21"/>
        <v>#REF!</v>
      </c>
    </row>
    <row r="59" spans="27:53" hidden="1">
      <c r="AA59" s="114" t="s">
        <v>137</v>
      </c>
      <c r="AB59" s="115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</row>
    <row r="60" spans="27:53" hidden="1">
      <c r="AA60" s="117" t="s">
        <v>112</v>
      </c>
      <c r="AB60" s="115"/>
      <c r="AF60" s="116" t="e">
        <f t="shared" ref="AF60:AO60" si="22">AF17+AF19+AF21+AF22+AF24</f>
        <v>#REF!</v>
      </c>
      <c r="AG60" s="116" t="e">
        <f t="shared" si="22"/>
        <v>#REF!</v>
      </c>
      <c r="AH60" s="116" t="e">
        <f t="shared" si="22"/>
        <v>#REF!</v>
      </c>
      <c r="AI60" s="116" t="e">
        <f t="shared" si="22"/>
        <v>#REF!</v>
      </c>
      <c r="AJ60" s="116" t="e">
        <f t="shared" si="22"/>
        <v>#REF!</v>
      </c>
      <c r="AK60" s="116" t="e">
        <f t="shared" si="22"/>
        <v>#REF!</v>
      </c>
      <c r="AL60" s="116" t="e">
        <f t="shared" si="22"/>
        <v>#REF!</v>
      </c>
      <c r="AM60" s="116" t="e">
        <f t="shared" si="22"/>
        <v>#REF!</v>
      </c>
      <c r="AN60" s="116" t="e">
        <f t="shared" si="22"/>
        <v>#REF!</v>
      </c>
      <c r="AO60" s="116" t="e">
        <f t="shared" si="22"/>
        <v>#REF!</v>
      </c>
      <c r="AP60" s="116"/>
      <c r="AQ60" s="116"/>
      <c r="AR60" s="116" t="e">
        <f t="shared" ref="AR60:BA60" si="23">AR17+AR19+AR21+AR22+AR24</f>
        <v>#REF!</v>
      </c>
      <c r="AS60" s="116" t="e">
        <f t="shared" si="23"/>
        <v>#REF!</v>
      </c>
      <c r="AT60" s="116" t="e">
        <f t="shared" si="23"/>
        <v>#REF!</v>
      </c>
      <c r="AU60" s="116" t="e">
        <f t="shared" si="23"/>
        <v>#REF!</v>
      </c>
      <c r="AV60" s="116" t="e">
        <f t="shared" si="23"/>
        <v>#REF!</v>
      </c>
      <c r="AW60" s="116" t="e">
        <f t="shared" si="23"/>
        <v>#REF!</v>
      </c>
      <c r="AX60" s="116" t="e">
        <f t="shared" si="23"/>
        <v>#REF!</v>
      </c>
      <c r="AY60" s="116" t="e">
        <f t="shared" si="23"/>
        <v>#REF!</v>
      </c>
      <c r="AZ60" s="116" t="e">
        <f t="shared" si="23"/>
        <v>#REF!</v>
      </c>
      <c r="BA60" s="116" t="e">
        <f t="shared" si="23"/>
        <v>#REF!</v>
      </c>
    </row>
    <row r="61" spans="27:53" hidden="1">
      <c r="AA61" s="117" t="s">
        <v>125</v>
      </c>
      <c r="AB61" s="115"/>
      <c r="AF61" s="116" t="e">
        <f t="shared" ref="AF61:AO61" si="24">AF28+AF30+AF32+AF33+AF35</f>
        <v>#REF!</v>
      </c>
      <c r="AG61" s="116" t="e">
        <f t="shared" si="24"/>
        <v>#REF!</v>
      </c>
      <c r="AH61" s="116" t="e">
        <f t="shared" si="24"/>
        <v>#REF!</v>
      </c>
      <c r="AI61" s="116" t="e">
        <f t="shared" si="24"/>
        <v>#REF!</v>
      </c>
      <c r="AJ61" s="116" t="e">
        <f t="shared" si="24"/>
        <v>#REF!</v>
      </c>
      <c r="AK61" s="116" t="e">
        <f t="shared" si="24"/>
        <v>#REF!</v>
      </c>
      <c r="AL61" s="116" t="e">
        <f t="shared" si="24"/>
        <v>#REF!</v>
      </c>
      <c r="AM61" s="116" t="e">
        <f t="shared" si="24"/>
        <v>#REF!</v>
      </c>
      <c r="AN61" s="116" t="e">
        <f t="shared" si="24"/>
        <v>#REF!</v>
      </c>
      <c r="AO61" s="116" t="e">
        <f t="shared" si="24"/>
        <v>#REF!</v>
      </c>
      <c r="AP61" s="116"/>
      <c r="AQ61" s="116"/>
      <c r="AR61" s="116" t="e">
        <f t="shared" ref="AR61:BA61" si="25">AR28+AR30+AR32+AR33+AR35</f>
        <v>#REF!</v>
      </c>
      <c r="AS61" s="116" t="e">
        <f t="shared" si="25"/>
        <v>#REF!</v>
      </c>
      <c r="AT61" s="116" t="e">
        <f t="shared" si="25"/>
        <v>#REF!</v>
      </c>
      <c r="AU61" s="116" t="e">
        <f t="shared" si="25"/>
        <v>#REF!</v>
      </c>
      <c r="AV61" s="116" t="e">
        <f t="shared" si="25"/>
        <v>#REF!</v>
      </c>
      <c r="AW61" s="116" t="e">
        <f t="shared" si="25"/>
        <v>#REF!</v>
      </c>
      <c r="AX61" s="116" t="e">
        <f t="shared" si="25"/>
        <v>#REF!</v>
      </c>
      <c r="AY61" s="116" t="e">
        <f t="shared" si="25"/>
        <v>#REF!</v>
      </c>
      <c r="AZ61" s="116" t="e">
        <f t="shared" si="25"/>
        <v>#REF!</v>
      </c>
      <c r="BA61" s="116" t="e">
        <f t="shared" si="25"/>
        <v>#REF!</v>
      </c>
    </row>
    <row r="62" spans="27:53" hidden="1">
      <c r="AA62" s="117" t="s">
        <v>133</v>
      </c>
      <c r="AB62" s="115"/>
      <c r="AF62" s="116" t="e">
        <f t="shared" ref="AF62:AO62" si="26">AF39+AF41+AF43+AF44+AF46</f>
        <v>#REF!</v>
      </c>
      <c r="AG62" s="116" t="e">
        <f t="shared" si="26"/>
        <v>#REF!</v>
      </c>
      <c r="AH62" s="116" t="e">
        <f t="shared" si="26"/>
        <v>#REF!</v>
      </c>
      <c r="AI62" s="116" t="e">
        <f t="shared" si="26"/>
        <v>#REF!</v>
      </c>
      <c r="AJ62" s="116" t="e">
        <f t="shared" si="26"/>
        <v>#REF!</v>
      </c>
      <c r="AK62" s="116" t="e">
        <f t="shared" si="26"/>
        <v>#REF!</v>
      </c>
      <c r="AL62" s="116" t="e">
        <f t="shared" si="26"/>
        <v>#REF!</v>
      </c>
      <c r="AM62" s="116" t="e">
        <f t="shared" si="26"/>
        <v>#REF!</v>
      </c>
      <c r="AN62" s="116" t="e">
        <f t="shared" si="26"/>
        <v>#REF!</v>
      </c>
      <c r="AO62" s="116" t="e">
        <f t="shared" si="26"/>
        <v>#REF!</v>
      </c>
      <c r="AP62" s="116"/>
      <c r="AQ62" s="116"/>
      <c r="AR62" s="116" t="e">
        <f t="shared" ref="AR62:BA62" si="27">AR39+AR41+AR43+AR44+AR46</f>
        <v>#REF!</v>
      </c>
      <c r="AS62" s="116" t="e">
        <f t="shared" si="27"/>
        <v>#REF!</v>
      </c>
      <c r="AT62" s="116" t="e">
        <f t="shared" si="27"/>
        <v>#REF!</v>
      </c>
      <c r="AU62" s="116" t="e">
        <f t="shared" si="27"/>
        <v>#REF!</v>
      </c>
      <c r="AV62" s="116" t="e">
        <f t="shared" si="27"/>
        <v>#REF!</v>
      </c>
      <c r="AW62" s="116" t="e">
        <f t="shared" si="27"/>
        <v>#REF!</v>
      </c>
      <c r="AX62" s="116" t="e">
        <f t="shared" si="27"/>
        <v>#REF!</v>
      </c>
      <c r="AY62" s="116" t="e">
        <f t="shared" si="27"/>
        <v>#REF!</v>
      </c>
      <c r="AZ62" s="116" t="e">
        <f t="shared" si="27"/>
        <v>#REF!</v>
      </c>
      <c r="BA62" s="116" t="e">
        <f t="shared" si="27"/>
        <v>#REF!</v>
      </c>
    </row>
    <row r="63" spans="27:53" hidden="1">
      <c r="AA63" s="114" t="s">
        <v>138</v>
      </c>
      <c r="AB63" s="115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</row>
    <row r="64" spans="27:53" hidden="1">
      <c r="AA64" s="117" t="s">
        <v>112</v>
      </c>
      <c r="AB64" s="115"/>
      <c r="AF64" s="116" t="e">
        <f t="shared" ref="AF64:AO64" si="28">AF17+AF19+AF21+AF22+AF25</f>
        <v>#REF!</v>
      </c>
      <c r="AG64" s="116" t="e">
        <f t="shared" si="28"/>
        <v>#REF!</v>
      </c>
      <c r="AH64" s="116" t="e">
        <f t="shared" si="28"/>
        <v>#REF!</v>
      </c>
      <c r="AI64" s="116" t="e">
        <f t="shared" si="28"/>
        <v>#REF!</v>
      </c>
      <c r="AJ64" s="116" t="e">
        <f t="shared" si="28"/>
        <v>#REF!</v>
      </c>
      <c r="AK64" s="116" t="e">
        <f t="shared" si="28"/>
        <v>#REF!</v>
      </c>
      <c r="AL64" s="116" t="e">
        <f t="shared" si="28"/>
        <v>#REF!</v>
      </c>
      <c r="AM64" s="116" t="e">
        <f t="shared" si="28"/>
        <v>#REF!</v>
      </c>
      <c r="AN64" s="116" t="e">
        <f t="shared" si="28"/>
        <v>#REF!</v>
      </c>
      <c r="AO64" s="116" t="e">
        <f t="shared" si="28"/>
        <v>#REF!</v>
      </c>
      <c r="AP64" s="116"/>
      <c r="AQ64" s="116"/>
      <c r="AR64" s="116" t="e">
        <f t="shared" ref="AR64:BA64" si="29">AR17+AR19+AR21+AR22+AR25</f>
        <v>#REF!</v>
      </c>
      <c r="AS64" s="116" t="e">
        <f t="shared" si="29"/>
        <v>#REF!</v>
      </c>
      <c r="AT64" s="116" t="e">
        <f t="shared" si="29"/>
        <v>#REF!</v>
      </c>
      <c r="AU64" s="116" t="e">
        <f t="shared" si="29"/>
        <v>#REF!</v>
      </c>
      <c r="AV64" s="116" t="e">
        <f t="shared" si="29"/>
        <v>#REF!</v>
      </c>
      <c r="AW64" s="116" t="e">
        <f t="shared" si="29"/>
        <v>#REF!</v>
      </c>
      <c r="AX64" s="116" t="e">
        <f t="shared" si="29"/>
        <v>#REF!</v>
      </c>
      <c r="AY64" s="116" t="e">
        <f t="shared" si="29"/>
        <v>#REF!</v>
      </c>
      <c r="AZ64" s="116" t="e">
        <f t="shared" si="29"/>
        <v>#REF!</v>
      </c>
      <c r="BA64" s="116" t="e">
        <f t="shared" si="29"/>
        <v>#REF!</v>
      </c>
    </row>
    <row r="65" spans="27:53" hidden="1">
      <c r="AA65" s="117" t="s">
        <v>125</v>
      </c>
      <c r="AB65" s="115"/>
      <c r="AF65" s="116" t="e">
        <f t="shared" ref="AF65:AO65" si="30">AF28+AF30+AF32+AF33+AF36</f>
        <v>#REF!</v>
      </c>
      <c r="AG65" s="116" t="e">
        <f t="shared" si="30"/>
        <v>#REF!</v>
      </c>
      <c r="AH65" s="116" t="e">
        <f t="shared" si="30"/>
        <v>#REF!</v>
      </c>
      <c r="AI65" s="116" t="e">
        <f t="shared" si="30"/>
        <v>#REF!</v>
      </c>
      <c r="AJ65" s="116" t="e">
        <f t="shared" si="30"/>
        <v>#REF!</v>
      </c>
      <c r="AK65" s="116" t="e">
        <f t="shared" si="30"/>
        <v>#REF!</v>
      </c>
      <c r="AL65" s="116" t="e">
        <f t="shared" si="30"/>
        <v>#REF!</v>
      </c>
      <c r="AM65" s="116" t="e">
        <f t="shared" si="30"/>
        <v>#REF!</v>
      </c>
      <c r="AN65" s="116" t="e">
        <f t="shared" si="30"/>
        <v>#REF!</v>
      </c>
      <c r="AO65" s="116" t="e">
        <f t="shared" si="30"/>
        <v>#REF!</v>
      </c>
      <c r="AP65" s="116"/>
      <c r="AQ65" s="116"/>
      <c r="AR65" s="116" t="e">
        <f t="shared" ref="AR65:BA65" si="31">AR28+AR30+AR32+AR33+AR36</f>
        <v>#REF!</v>
      </c>
      <c r="AS65" s="116" t="e">
        <f t="shared" si="31"/>
        <v>#REF!</v>
      </c>
      <c r="AT65" s="116" t="e">
        <f t="shared" si="31"/>
        <v>#REF!</v>
      </c>
      <c r="AU65" s="116" t="e">
        <f t="shared" si="31"/>
        <v>#REF!</v>
      </c>
      <c r="AV65" s="116" t="e">
        <f t="shared" si="31"/>
        <v>#REF!</v>
      </c>
      <c r="AW65" s="116" t="e">
        <f t="shared" si="31"/>
        <v>#REF!</v>
      </c>
      <c r="AX65" s="116" t="e">
        <f t="shared" si="31"/>
        <v>#REF!</v>
      </c>
      <c r="AY65" s="116" t="e">
        <f t="shared" si="31"/>
        <v>#REF!</v>
      </c>
      <c r="AZ65" s="116" t="e">
        <f t="shared" si="31"/>
        <v>#REF!</v>
      </c>
      <c r="BA65" s="116" t="e">
        <f t="shared" si="31"/>
        <v>#REF!</v>
      </c>
    </row>
    <row r="66" spans="27:53" hidden="1">
      <c r="AA66" s="117" t="s">
        <v>133</v>
      </c>
      <c r="AB66" s="115"/>
      <c r="AF66" s="116" t="e">
        <f t="shared" ref="AF66:AO66" si="32">AF39+AF41+AF43+AF44+AF47</f>
        <v>#REF!</v>
      </c>
      <c r="AG66" s="116" t="e">
        <f t="shared" si="32"/>
        <v>#REF!</v>
      </c>
      <c r="AH66" s="116" t="e">
        <f t="shared" si="32"/>
        <v>#REF!</v>
      </c>
      <c r="AI66" s="116" t="e">
        <f t="shared" si="32"/>
        <v>#REF!</v>
      </c>
      <c r="AJ66" s="116" t="e">
        <f t="shared" si="32"/>
        <v>#REF!</v>
      </c>
      <c r="AK66" s="116" t="e">
        <f t="shared" si="32"/>
        <v>#REF!</v>
      </c>
      <c r="AL66" s="116" t="e">
        <f t="shared" si="32"/>
        <v>#REF!</v>
      </c>
      <c r="AM66" s="116" t="e">
        <f t="shared" si="32"/>
        <v>#REF!</v>
      </c>
      <c r="AN66" s="116" t="e">
        <f t="shared" si="32"/>
        <v>#REF!</v>
      </c>
      <c r="AO66" s="116" t="e">
        <f t="shared" si="32"/>
        <v>#REF!</v>
      </c>
      <c r="AP66" s="116"/>
      <c r="AQ66" s="116"/>
      <c r="AR66" s="116" t="e">
        <f t="shared" ref="AR66:BA66" si="33">AR39+AR41+AR43+AR44+AR47</f>
        <v>#REF!</v>
      </c>
      <c r="AS66" s="116" t="e">
        <f t="shared" si="33"/>
        <v>#REF!</v>
      </c>
      <c r="AT66" s="116" t="e">
        <f t="shared" si="33"/>
        <v>#REF!</v>
      </c>
      <c r="AU66" s="116" t="e">
        <f t="shared" si="33"/>
        <v>#REF!</v>
      </c>
      <c r="AV66" s="116" t="e">
        <f t="shared" si="33"/>
        <v>#REF!</v>
      </c>
      <c r="AW66" s="116" t="e">
        <f t="shared" si="33"/>
        <v>#REF!</v>
      </c>
      <c r="AX66" s="116" t="e">
        <f t="shared" si="33"/>
        <v>#REF!</v>
      </c>
      <c r="AY66" s="116" t="e">
        <f t="shared" si="33"/>
        <v>#REF!</v>
      </c>
      <c r="AZ66" s="116" t="e">
        <f t="shared" si="33"/>
        <v>#REF!</v>
      </c>
      <c r="BA66" s="116" t="e">
        <f t="shared" si="33"/>
        <v>#REF!</v>
      </c>
    </row>
    <row r="67" spans="27:53" hidden="1">
      <c r="AA67" s="114" t="s">
        <v>139</v>
      </c>
      <c r="AB67" s="115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</row>
    <row r="68" spans="27:53" hidden="1">
      <c r="AA68" s="117" t="s">
        <v>112</v>
      </c>
      <c r="AB68" s="115"/>
      <c r="AF68" s="116" t="e">
        <f t="shared" ref="AF68:AO68" si="34">AF17+AF18+AF23</f>
        <v>#REF!</v>
      </c>
      <c r="AG68" s="116" t="e">
        <f t="shared" si="34"/>
        <v>#REF!</v>
      </c>
      <c r="AH68" s="116" t="e">
        <f t="shared" si="34"/>
        <v>#REF!</v>
      </c>
      <c r="AI68" s="116" t="e">
        <f t="shared" si="34"/>
        <v>#REF!</v>
      </c>
      <c r="AJ68" s="116" t="e">
        <f t="shared" si="34"/>
        <v>#REF!</v>
      </c>
      <c r="AK68" s="116" t="e">
        <f t="shared" si="34"/>
        <v>#REF!</v>
      </c>
      <c r="AL68" s="116" t="e">
        <f t="shared" si="34"/>
        <v>#REF!</v>
      </c>
      <c r="AM68" s="116" t="e">
        <f t="shared" si="34"/>
        <v>#REF!</v>
      </c>
      <c r="AN68" s="116" t="e">
        <f t="shared" si="34"/>
        <v>#REF!</v>
      </c>
      <c r="AO68" s="116" t="e">
        <f t="shared" si="34"/>
        <v>#REF!</v>
      </c>
      <c r="AP68" s="116"/>
      <c r="AQ68" s="116"/>
      <c r="AR68" s="116" t="e">
        <f t="shared" ref="AR68:BA68" si="35">AR17+AR18+AR23</f>
        <v>#REF!</v>
      </c>
      <c r="AS68" s="116" t="e">
        <f t="shared" si="35"/>
        <v>#REF!</v>
      </c>
      <c r="AT68" s="116" t="e">
        <f t="shared" si="35"/>
        <v>#REF!</v>
      </c>
      <c r="AU68" s="116" t="e">
        <f t="shared" si="35"/>
        <v>#REF!</v>
      </c>
      <c r="AV68" s="116" t="e">
        <f t="shared" si="35"/>
        <v>#REF!</v>
      </c>
      <c r="AW68" s="116" t="e">
        <f t="shared" si="35"/>
        <v>#REF!</v>
      </c>
      <c r="AX68" s="116" t="e">
        <f t="shared" si="35"/>
        <v>#REF!</v>
      </c>
      <c r="AY68" s="116" t="e">
        <f t="shared" si="35"/>
        <v>#REF!</v>
      </c>
      <c r="AZ68" s="116" t="e">
        <f t="shared" si="35"/>
        <v>#REF!</v>
      </c>
      <c r="BA68" s="116" t="e">
        <f t="shared" si="35"/>
        <v>#REF!</v>
      </c>
    </row>
    <row r="69" spans="27:53" hidden="1">
      <c r="AA69" s="117" t="s">
        <v>125</v>
      </c>
      <c r="AB69" s="115"/>
      <c r="AF69" s="116" t="e">
        <f t="shared" ref="AF69:AO69" si="36">AF28+AF29+AF34</f>
        <v>#REF!</v>
      </c>
      <c r="AG69" s="116" t="e">
        <f t="shared" si="36"/>
        <v>#REF!</v>
      </c>
      <c r="AH69" s="116" t="e">
        <f t="shared" si="36"/>
        <v>#REF!</v>
      </c>
      <c r="AI69" s="116" t="e">
        <f t="shared" si="36"/>
        <v>#REF!</v>
      </c>
      <c r="AJ69" s="116" t="e">
        <f t="shared" si="36"/>
        <v>#REF!</v>
      </c>
      <c r="AK69" s="116" t="e">
        <f t="shared" si="36"/>
        <v>#REF!</v>
      </c>
      <c r="AL69" s="116" t="e">
        <f t="shared" si="36"/>
        <v>#REF!</v>
      </c>
      <c r="AM69" s="116" t="e">
        <f t="shared" si="36"/>
        <v>#REF!</v>
      </c>
      <c r="AN69" s="116" t="e">
        <f t="shared" si="36"/>
        <v>#REF!</v>
      </c>
      <c r="AO69" s="116" t="e">
        <f t="shared" si="36"/>
        <v>#REF!</v>
      </c>
      <c r="AP69" s="116"/>
      <c r="AQ69" s="116"/>
      <c r="AR69" s="116" t="e">
        <f t="shared" ref="AR69:BA69" si="37">AR28+AR29+AR34</f>
        <v>#REF!</v>
      </c>
      <c r="AS69" s="116" t="e">
        <f t="shared" si="37"/>
        <v>#REF!</v>
      </c>
      <c r="AT69" s="116" t="e">
        <f t="shared" si="37"/>
        <v>#REF!</v>
      </c>
      <c r="AU69" s="116" t="e">
        <f t="shared" si="37"/>
        <v>#REF!</v>
      </c>
      <c r="AV69" s="116" t="e">
        <f t="shared" si="37"/>
        <v>#REF!</v>
      </c>
      <c r="AW69" s="116" t="e">
        <f t="shared" si="37"/>
        <v>#REF!</v>
      </c>
      <c r="AX69" s="116" t="e">
        <f t="shared" si="37"/>
        <v>#REF!</v>
      </c>
      <c r="AY69" s="116" t="e">
        <f t="shared" si="37"/>
        <v>#REF!</v>
      </c>
      <c r="AZ69" s="116" t="e">
        <f t="shared" si="37"/>
        <v>#REF!</v>
      </c>
      <c r="BA69" s="116" t="e">
        <f t="shared" si="37"/>
        <v>#REF!</v>
      </c>
    </row>
    <row r="70" spans="27:53" hidden="1">
      <c r="AA70" s="117" t="s">
        <v>133</v>
      </c>
      <c r="AB70" s="115"/>
      <c r="AF70" s="116" t="e">
        <f t="shared" ref="AF70:AO70" si="38">AF39+AF40+AF45</f>
        <v>#REF!</v>
      </c>
      <c r="AG70" s="116" t="e">
        <f t="shared" si="38"/>
        <v>#REF!</v>
      </c>
      <c r="AH70" s="116" t="e">
        <f t="shared" si="38"/>
        <v>#REF!</v>
      </c>
      <c r="AI70" s="116" t="e">
        <f t="shared" si="38"/>
        <v>#REF!</v>
      </c>
      <c r="AJ70" s="116" t="e">
        <f t="shared" si="38"/>
        <v>#REF!</v>
      </c>
      <c r="AK70" s="116" t="e">
        <f t="shared" si="38"/>
        <v>#REF!</v>
      </c>
      <c r="AL70" s="116" t="e">
        <f t="shared" si="38"/>
        <v>#REF!</v>
      </c>
      <c r="AM70" s="116" t="e">
        <f t="shared" si="38"/>
        <v>#REF!</v>
      </c>
      <c r="AN70" s="116" t="e">
        <f t="shared" si="38"/>
        <v>#REF!</v>
      </c>
      <c r="AO70" s="116" t="e">
        <f t="shared" si="38"/>
        <v>#REF!</v>
      </c>
      <c r="AP70" s="116"/>
      <c r="AQ70" s="116"/>
      <c r="AR70" s="116" t="e">
        <f t="shared" ref="AR70:BA70" si="39">AR39+AR40+AR45</f>
        <v>#REF!</v>
      </c>
      <c r="AS70" s="116" t="e">
        <f t="shared" si="39"/>
        <v>#REF!</v>
      </c>
      <c r="AT70" s="116" t="e">
        <f t="shared" si="39"/>
        <v>#REF!</v>
      </c>
      <c r="AU70" s="116" t="e">
        <f t="shared" si="39"/>
        <v>#REF!</v>
      </c>
      <c r="AV70" s="116" t="e">
        <f t="shared" si="39"/>
        <v>#REF!</v>
      </c>
      <c r="AW70" s="116" t="e">
        <f t="shared" si="39"/>
        <v>#REF!</v>
      </c>
      <c r="AX70" s="116" t="e">
        <f t="shared" si="39"/>
        <v>#REF!</v>
      </c>
      <c r="AY70" s="116" t="e">
        <f t="shared" si="39"/>
        <v>#REF!</v>
      </c>
      <c r="AZ70" s="116" t="e">
        <f t="shared" si="39"/>
        <v>#REF!</v>
      </c>
      <c r="BA70" s="116" t="e">
        <f t="shared" si="39"/>
        <v>#REF!</v>
      </c>
    </row>
    <row r="71" spans="27:53" hidden="1">
      <c r="AA71" s="118" t="s">
        <v>140</v>
      </c>
      <c r="AB71" s="115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</row>
    <row r="72" spans="27:53" hidden="1">
      <c r="AA72" s="117" t="s">
        <v>112</v>
      </c>
      <c r="AB72" s="115"/>
      <c r="AF72" s="116" t="e">
        <f t="shared" ref="AF72:AO72" si="40">AF17+AF18+AF22+AF24</f>
        <v>#REF!</v>
      </c>
      <c r="AG72" s="116" t="e">
        <f t="shared" si="40"/>
        <v>#REF!</v>
      </c>
      <c r="AH72" s="116" t="e">
        <f t="shared" si="40"/>
        <v>#REF!</v>
      </c>
      <c r="AI72" s="116" t="e">
        <f t="shared" si="40"/>
        <v>#REF!</v>
      </c>
      <c r="AJ72" s="116" t="e">
        <f t="shared" si="40"/>
        <v>#REF!</v>
      </c>
      <c r="AK72" s="116" t="e">
        <f t="shared" si="40"/>
        <v>#REF!</v>
      </c>
      <c r="AL72" s="116" t="e">
        <f t="shared" si="40"/>
        <v>#REF!</v>
      </c>
      <c r="AM72" s="116" t="e">
        <f t="shared" si="40"/>
        <v>#REF!</v>
      </c>
      <c r="AN72" s="116" t="e">
        <f t="shared" si="40"/>
        <v>#REF!</v>
      </c>
      <c r="AO72" s="116" t="e">
        <f t="shared" si="40"/>
        <v>#REF!</v>
      </c>
      <c r="AP72" s="116"/>
      <c r="AQ72" s="116"/>
      <c r="AR72" s="116" t="e">
        <f t="shared" ref="AR72:BA72" si="41">AR17+AR18+AR22+AR24</f>
        <v>#REF!</v>
      </c>
      <c r="AS72" s="116" t="e">
        <f t="shared" si="41"/>
        <v>#REF!</v>
      </c>
      <c r="AT72" s="116" t="e">
        <f t="shared" si="41"/>
        <v>#REF!</v>
      </c>
      <c r="AU72" s="116" t="e">
        <f t="shared" si="41"/>
        <v>#REF!</v>
      </c>
      <c r="AV72" s="116" t="e">
        <f t="shared" si="41"/>
        <v>#REF!</v>
      </c>
      <c r="AW72" s="116" t="e">
        <f t="shared" si="41"/>
        <v>#REF!</v>
      </c>
      <c r="AX72" s="116" t="e">
        <f t="shared" si="41"/>
        <v>#REF!</v>
      </c>
      <c r="AY72" s="116" t="e">
        <f t="shared" si="41"/>
        <v>#REF!</v>
      </c>
      <c r="AZ72" s="116" t="e">
        <f t="shared" si="41"/>
        <v>#REF!</v>
      </c>
      <c r="BA72" s="116" t="e">
        <f t="shared" si="41"/>
        <v>#REF!</v>
      </c>
    </row>
    <row r="73" spans="27:53" hidden="1">
      <c r="AA73" s="117" t="s">
        <v>125</v>
      </c>
      <c r="AB73" s="115"/>
      <c r="AF73" s="116" t="e">
        <f t="shared" ref="AF73:AO73" si="42">AF28+AF29+AF33+AF35</f>
        <v>#REF!</v>
      </c>
      <c r="AG73" s="116" t="e">
        <f t="shared" si="42"/>
        <v>#REF!</v>
      </c>
      <c r="AH73" s="116" t="e">
        <f t="shared" si="42"/>
        <v>#REF!</v>
      </c>
      <c r="AI73" s="116" t="e">
        <f t="shared" si="42"/>
        <v>#REF!</v>
      </c>
      <c r="AJ73" s="116" t="e">
        <f t="shared" si="42"/>
        <v>#REF!</v>
      </c>
      <c r="AK73" s="116" t="e">
        <f t="shared" si="42"/>
        <v>#REF!</v>
      </c>
      <c r="AL73" s="116" t="e">
        <f t="shared" si="42"/>
        <v>#REF!</v>
      </c>
      <c r="AM73" s="116" t="e">
        <f t="shared" si="42"/>
        <v>#REF!</v>
      </c>
      <c r="AN73" s="116" t="e">
        <f t="shared" si="42"/>
        <v>#REF!</v>
      </c>
      <c r="AO73" s="116" t="e">
        <f t="shared" si="42"/>
        <v>#REF!</v>
      </c>
      <c r="AP73" s="116"/>
      <c r="AQ73" s="116"/>
      <c r="AR73" s="116" t="e">
        <f t="shared" ref="AR73:BA73" si="43">AR28+AR29+AR33+AR35</f>
        <v>#REF!</v>
      </c>
      <c r="AS73" s="116" t="e">
        <f t="shared" si="43"/>
        <v>#REF!</v>
      </c>
      <c r="AT73" s="116" t="e">
        <f t="shared" si="43"/>
        <v>#REF!</v>
      </c>
      <c r="AU73" s="116" t="e">
        <f t="shared" si="43"/>
        <v>#REF!</v>
      </c>
      <c r="AV73" s="116" t="e">
        <f t="shared" si="43"/>
        <v>#REF!</v>
      </c>
      <c r="AW73" s="116" t="e">
        <f t="shared" si="43"/>
        <v>#REF!</v>
      </c>
      <c r="AX73" s="116" t="e">
        <f t="shared" si="43"/>
        <v>#REF!</v>
      </c>
      <c r="AY73" s="116" t="e">
        <f t="shared" si="43"/>
        <v>#REF!</v>
      </c>
      <c r="AZ73" s="116" t="e">
        <f t="shared" si="43"/>
        <v>#REF!</v>
      </c>
      <c r="BA73" s="116" t="e">
        <f t="shared" si="43"/>
        <v>#REF!</v>
      </c>
    </row>
    <row r="74" spans="27:53" hidden="1">
      <c r="AA74" s="117" t="s">
        <v>133</v>
      </c>
      <c r="AB74" s="115"/>
      <c r="AF74" s="116" t="e">
        <f t="shared" ref="AF74:AO74" si="44">AF39+AF40+AF44+AF46</f>
        <v>#REF!</v>
      </c>
      <c r="AG74" s="116" t="e">
        <f t="shared" si="44"/>
        <v>#REF!</v>
      </c>
      <c r="AH74" s="116" t="e">
        <f t="shared" si="44"/>
        <v>#REF!</v>
      </c>
      <c r="AI74" s="116" t="e">
        <f t="shared" si="44"/>
        <v>#REF!</v>
      </c>
      <c r="AJ74" s="116" t="e">
        <f t="shared" si="44"/>
        <v>#REF!</v>
      </c>
      <c r="AK74" s="116" t="e">
        <f t="shared" si="44"/>
        <v>#REF!</v>
      </c>
      <c r="AL74" s="116" t="e">
        <f t="shared" si="44"/>
        <v>#REF!</v>
      </c>
      <c r="AM74" s="116" t="e">
        <f t="shared" si="44"/>
        <v>#REF!</v>
      </c>
      <c r="AN74" s="116" t="e">
        <f t="shared" si="44"/>
        <v>#REF!</v>
      </c>
      <c r="AO74" s="116" t="e">
        <f t="shared" si="44"/>
        <v>#REF!</v>
      </c>
      <c r="AP74" s="116"/>
      <c r="AQ74" s="116"/>
      <c r="AR74" s="116" t="e">
        <f t="shared" ref="AR74:BA74" si="45">AR39+AR40+AR44+AR46</f>
        <v>#REF!</v>
      </c>
      <c r="AS74" s="116" t="e">
        <f t="shared" si="45"/>
        <v>#REF!</v>
      </c>
      <c r="AT74" s="116" t="e">
        <f t="shared" si="45"/>
        <v>#REF!</v>
      </c>
      <c r="AU74" s="116" t="e">
        <f t="shared" si="45"/>
        <v>#REF!</v>
      </c>
      <c r="AV74" s="116" t="e">
        <f t="shared" si="45"/>
        <v>#REF!</v>
      </c>
      <c r="AW74" s="116" t="e">
        <f t="shared" si="45"/>
        <v>#REF!</v>
      </c>
      <c r="AX74" s="116" t="e">
        <f t="shared" si="45"/>
        <v>#REF!</v>
      </c>
      <c r="AY74" s="116" t="e">
        <f t="shared" si="45"/>
        <v>#REF!</v>
      </c>
      <c r="AZ74" s="116" t="e">
        <f t="shared" si="45"/>
        <v>#REF!</v>
      </c>
      <c r="BA74" s="116" t="e">
        <f t="shared" si="45"/>
        <v>#REF!</v>
      </c>
    </row>
    <row r="75" spans="27:53" hidden="1">
      <c r="AA75" s="114" t="s">
        <v>141</v>
      </c>
      <c r="AB75" s="115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</row>
    <row r="76" spans="27:53" hidden="1">
      <c r="AA76" s="117" t="s">
        <v>112</v>
      </c>
      <c r="AB76" s="115"/>
      <c r="AF76" s="116" t="e">
        <f t="shared" ref="AF76:AO76" si="46">AF17+AF18+AF22+AF25</f>
        <v>#REF!</v>
      </c>
      <c r="AG76" s="116" t="e">
        <f t="shared" si="46"/>
        <v>#REF!</v>
      </c>
      <c r="AH76" s="116" t="e">
        <f t="shared" si="46"/>
        <v>#REF!</v>
      </c>
      <c r="AI76" s="116" t="e">
        <f t="shared" si="46"/>
        <v>#REF!</v>
      </c>
      <c r="AJ76" s="116" t="e">
        <f t="shared" si="46"/>
        <v>#REF!</v>
      </c>
      <c r="AK76" s="116" t="e">
        <f t="shared" si="46"/>
        <v>#REF!</v>
      </c>
      <c r="AL76" s="116" t="e">
        <f t="shared" si="46"/>
        <v>#REF!</v>
      </c>
      <c r="AM76" s="116" t="e">
        <f t="shared" si="46"/>
        <v>#REF!</v>
      </c>
      <c r="AN76" s="116" t="e">
        <f t="shared" si="46"/>
        <v>#REF!</v>
      </c>
      <c r="AO76" s="116" t="e">
        <f t="shared" si="46"/>
        <v>#REF!</v>
      </c>
      <c r="AP76" s="116"/>
      <c r="AQ76" s="116"/>
      <c r="AR76" s="116" t="e">
        <f t="shared" ref="AR76:BA76" si="47">AR17+AR18+AR22+AR25</f>
        <v>#REF!</v>
      </c>
      <c r="AS76" s="116" t="e">
        <f t="shared" si="47"/>
        <v>#REF!</v>
      </c>
      <c r="AT76" s="116" t="e">
        <f t="shared" si="47"/>
        <v>#REF!</v>
      </c>
      <c r="AU76" s="116" t="e">
        <f t="shared" si="47"/>
        <v>#REF!</v>
      </c>
      <c r="AV76" s="116" t="e">
        <f t="shared" si="47"/>
        <v>#REF!</v>
      </c>
      <c r="AW76" s="116" t="e">
        <f t="shared" si="47"/>
        <v>#REF!</v>
      </c>
      <c r="AX76" s="116" t="e">
        <f t="shared" si="47"/>
        <v>#REF!</v>
      </c>
      <c r="AY76" s="116" t="e">
        <f t="shared" si="47"/>
        <v>#REF!</v>
      </c>
      <c r="AZ76" s="116" t="e">
        <f t="shared" si="47"/>
        <v>#REF!</v>
      </c>
      <c r="BA76" s="116" t="e">
        <f t="shared" si="47"/>
        <v>#REF!</v>
      </c>
    </row>
    <row r="77" spans="27:53" hidden="1">
      <c r="AA77" s="117" t="s">
        <v>125</v>
      </c>
      <c r="AB77" s="115"/>
      <c r="AF77" s="116" t="e">
        <f t="shared" ref="AF77:AO77" si="48">AF28+AF29+AF33+AF36</f>
        <v>#REF!</v>
      </c>
      <c r="AG77" s="116" t="e">
        <f t="shared" si="48"/>
        <v>#REF!</v>
      </c>
      <c r="AH77" s="116" t="e">
        <f t="shared" si="48"/>
        <v>#REF!</v>
      </c>
      <c r="AI77" s="116" t="e">
        <f t="shared" si="48"/>
        <v>#REF!</v>
      </c>
      <c r="AJ77" s="116" t="e">
        <f t="shared" si="48"/>
        <v>#REF!</v>
      </c>
      <c r="AK77" s="116" t="e">
        <f t="shared" si="48"/>
        <v>#REF!</v>
      </c>
      <c r="AL77" s="116" t="e">
        <f t="shared" si="48"/>
        <v>#REF!</v>
      </c>
      <c r="AM77" s="116" t="e">
        <f t="shared" si="48"/>
        <v>#REF!</v>
      </c>
      <c r="AN77" s="116" t="e">
        <f t="shared" si="48"/>
        <v>#REF!</v>
      </c>
      <c r="AO77" s="116" t="e">
        <f t="shared" si="48"/>
        <v>#REF!</v>
      </c>
      <c r="AP77" s="116"/>
      <c r="AQ77" s="116"/>
      <c r="AR77" s="116" t="e">
        <f t="shared" ref="AR77:BA77" si="49">AR28+AR29+AR33+AR36</f>
        <v>#REF!</v>
      </c>
      <c r="AS77" s="116" t="e">
        <f t="shared" si="49"/>
        <v>#REF!</v>
      </c>
      <c r="AT77" s="116" t="e">
        <f t="shared" si="49"/>
        <v>#REF!</v>
      </c>
      <c r="AU77" s="116" t="e">
        <f t="shared" si="49"/>
        <v>#REF!</v>
      </c>
      <c r="AV77" s="116" t="e">
        <f t="shared" si="49"/>
        <v>#REF!</v>
      </c>
      <c r="AW77" s="116" t="e">
        <f t="shared" si="49"/>
        <v>#REF!</v>
      </c>
      <c r="AX77" s="116" t="e">
        <f t="shared" si="49"/>
        <v>#REF!</v>
      </c>
      <c r="AY77" s="116" t="e">
        <f t="shared" si="49"/>
        <v>#REF!</v>
      </c>
      <c r="AZ77" s="116" t="e">
        <f t="shared" si="49"/>
        <v>#REF!</v>
      </c>
      <c r="BA77" s="116" t="e">
        <f t="shared" si="49"/>
        <v>#REF!</v>
      </c>
    </row>
    <row r="78" spans="27:53" hidden="1">
      <c r="AA78" s="117" t="s">
        <v>133</v>
      </c>
      <c r="AB78" s="115"/>
      <c r="AF78" s="116" t="e">
        <f t="shared" ref="AF78:AO78" si="50">AF39+AF40+AF44+AF47</f>
        <v>#REF!</v>
      </c>
      <c r="AG78" s="116" t="e">
        <f t="shared" si="50"/>
        <v>#REF!</v>
      </c>
      <c r="AH78" s="116" t="e">
        <f t="shared" si="50"/>
        <v>#REF!</v>
      </c>
      <c r="AI78" s="116" t="e">
        <f t="shared" si="50"/>
        <v>#REF!</v>
      </c>
      <c r="AJ78" s="116" t="e">
        <f t="shared" si="50"/>
        <v>#REF!</v>
      </c>
      <c r="AK78" s="116" t="e">
        <f t="shared" si="50"/>
        <v>#REF!</v>
      </c>
      <c r="AL78" s="116" t="e">
        <f t="shared" si="50"/>
        <v>#REF!</v>
      </c>
      <c r="AM78" s="116" t="e">
        <f t="shared" si="50"/>
        <v>#REF!</v>
      </c>
      <c r="AN78" s="116" t="e">
        <f t="shared" si="50"/>
        <v>#REF!</v>
      </c>
      <c r="AO78" s="116" t="e">
        <f t="shared" si="50"/>
        <v>#REF!</v>
      </c>
      <c r="AP78" s="116"/>
      <c r="AQ78" s="116"/>
      <c r="AR78" s="116" t="e">
        <f t="shared" ref="AR78:BA78" si="51">AR39+AR40+AR44+AR47</f>
        <v>#REF!</v>
      </c>
      <c r="AS78" s="116" t="e">
        <f t="shared" si="51"/>
        <v>#REF!</v>
      </c>
      <c r="AT78" s="116" t="e">
        <f t="shared" si="51"/>
        <v>#REF!</v>
      </c>
      <c r="AU78" s="116" t="e">
        <f t="shared" si="51"/>
        <v>#REF!</v>
      </c>
      <c r="AV78" s="116" t="e">
        <f t="shared" si="51"/>
        <v>#REF!</v>
      </c>
      <c r="AW78" s="116" t="e">
        <f t="shared" si="51"/>
        <v>#REF!</v>
      </c>
      <c r="AX78" s="116" t="e">
        <f t="shared" si="51"/>
        <v>#REF!</v>
      </c>
      <c r="AY78" s="116" t="e">
        <f t="shared" si="51"/>
        <v>#REF!</v>
      </c>
      <c r="AZ78" s="116" t="e">
        <f t="shared" si="51"/>
        <v>#REF!</v>
      </c>
      <c r="BA78" s="116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348" t="s">
        <v>96</v>
      </c>
      <c r="B89" s="348" t="s">
        <v>51</v>
      </c>
      <c r="C89" s="91" t="s">
        <v>97</v>
      </c>
      <c r="D89" s="91" t="s">
        <v>54</v>
      </c>
      <c r="E89" s="91" t="s">
        <v>55</v>
      </c>
      <c r="F89" s="337" t="s">
        <v>65</v>
      </c>
      <c r="G89" s="350"/>
      <c r="H89" s="350"/>
      <c r="I89" s="350"/>
      <c r="J89" s="350"/>
      <c r="K89" s="350"/>
      <c r="L89" s="350"/>
      <c r="M89" s="350"/>
      <c r="N89" s="350"/>
      <c r="O89" s="350"/>
      <c r="P89" s="340"/>
      <c r="AN89" s="90"/>
      <c r="AZ89" s="59"/>
    </row>
    <row r="90" spans="1:52" ht="63.75">
      <c r="A90" s="349"/>
      <c r="B90" s="349"/>
      <c r="C90" s="65" t="s">
        <v>98</v>
      </c>
      <c r="D90" s="65" t="s">
        <v>66</v>
      </c>
      <c r="E90" s="65" t="s">
        <v>67</v>
      </c>
      <c r="F90" s="119" t="s">
        <v>56</v>
      </c>
      <c r="G90" s="119" t="s">
        <v>71</v>
      </c>
      <c r="H90" s="119" t="s">
        <v>72</v>
      </c>
      <c r="I90" s="119" t="s">
        <v>59</v>
      </c>
      <c r="J90" s="119" t="s">
        <v>60</v>
      </c>
      <c r="K90" s="119" t="s">
        <v>61</v>
      </c>
      <c r="L90" s="62" t="s">
        <v>73</v>
      </c>
      <c r="M90" s="62" t="s">
        <v>74</v>
      </c>
      <c r="N90" s="62" t="s">
        <v>62</v>
      </c>
      <c r="O90" s="62" t="s">
        <v>63</v>
      </c>
      <c r="P90" s="62" t="s">
        <v>64</v>
      </c>
      <c r="AN90" s="90"/>
      <c r="AZ90" s="59"/>
    </row>
    <row r="91" spans="1:52" ht="25.5">
      <c r="A91" s="93" t="str">
        <f t="shared" ref="A91:C94" si="52">A4</f>
        <v>General Construction</v>
      </c>
      <c r="B91" s="94" t="str">
        <f t="shared" si="52"/>
        <v>Light-Duty Truck, catalyst</v>
      </c>
      <c r="C91" s="95">
        <f t="shared" si="52"/>
        <v>3</v>
      </c>
      <c r="D91" s="95">
        <v>35</v>
      </c>
      <c r="E91" s="95">
        <v>80</v>
      </c>
      <c r="F91" s="77">
        <f>C4*($E4*$F4+($G4))/453.59</f>
        <v>1.4571581576427601</v>
      </c>
      <c r="G91" s="77">
        <f>C4*($E4*$H4+($I4))/453.59</f>
        <v>0.13101197188313402</v>
      </c>
      <c r="H91" s="77">
        <f>C4*(($E4*$J4)+($K4)+($L4)+($E4*$N4)+(($M4+$O4)))/453.59</f>
        <v>0.15149994097185998</v>
      </c>
      <c r="I91" s="77">
        <f>C4*($E4*$P4+($Q4))/453.59</f>
        <v>2.1803910814818476E-3</v>
      </c>
      <c r="J91" s="77">
        <f>C4*(($E4*($R4+$T4+$U4))+($S4))/453.59</f>
        <v>2.5572271365623688E-2</v>
      </c>
      <c r="K91" s="77">
        <f>$C4*(($E4*($V4+$X4+$Y4))+($W4))/453.59</f>
        <v>1.1136015972759426E-2</v>
      </c>
      <c r="L91" s="77">
        <f>$B$24*C4*(E4+6)</f>
        <v>2.5315747758215698E-2</v>
      </c>
      <c r="M91" s="77">
        <f t="shared" ref="M91:M94" si="53">0.41*L91</f>
        <v>1.0379456580868435E-2</v>
      </c>
      <c r="N91" s="77">
        <f>C4*($E4*$Z4+($AA4))/453.59</f>
        <v>166.27073017811671</v>
      </c>
      <c r="O91" s="77">
        <f>C4*($E4*$AB4+($AC4))/453.59</f>
        <v>9.5114261670907474E-3</v>
      </c>
      <c r="P91" s="77">
        <f>C4*($E4*$AD4+($AE4))/453.59</f>
        <v>1.7313359741530081E-2</v>
      </c>
      <c r="AN91" s="90"/>
      <c r="AZ91" s="59"/>
    </row>
    <row r="92" spans="1:52" ht="25.5">
      <c r="A92" s="93" t="str">
        <f t="shared" si="52"/>
        <v>Demolition</v>
      </c>
      <c r="B92" s="94" t="str">
        <f t="shared" si="52"/>
        <v>Light-Duty Truck, catalyst</v>
      </c>
      <c r="C92" s="95">
        <f t="shared" si="52"/>
        <v>9</v>
      </c>
      <c r="D92" s="95">
        <v>35</v>
      </c>
      <c r="E92" s="95">
        <v>80</v>
      </c>
      <c r="F92" s="77">
        <f>C5*($E5*$F5+($G5))/453.59</f>
        <v>4.3714744729282806</v>
      </c>
      <c r="G92" s="77">
        <f>C5*($E5*$H5+($I5))/453.59</f>
        <v>0.3930359156494021</v>
      </c>
      <c r="H92" s="77">
        <f>C5*(($E5*$J5)+($K5)+($L5)+($E5*$N5)+(($M5+$O5)))/453.59</f>
        <v>0.45449982291557994</v>
      </c>
      <c r="I92" s="77">
        <f>C5*($E5*$P5+($Q5))/453.59</f>
        <v>6.5411732444455436E-3</v>
      </c>
      <c r="J92" s="77">
        <f>C5*(($E5*($R5+$T5+$U5))+($S5))/453.59</f>
        <v>7.6716814096871075E-2</v>
      </c>
      <c r="K92" s="77">
        <f>$C5*(($E5*($V5+$X5+$Y5))+($W5))/453.59</f>
        <v>3.3408047918278276E-2</v>
      </c>
      <c r="L92" s="77">
        <f>$B$24*C5*(E5+6)</f>
        <v>7.594724327464708E-2</v>
      </c>
      <c r="M92" s="77">
        <f t="shared" si="53"/>
        <v>3.1138369742605303E-2</v>
      </c>
      <c r="N92" s="77">
        <f>C5*($E5*$Z5+($AA5))/453.59</f>
        <v>498.81219053435007</v>
      </c>
      <c r="O92" s="77">
        <f>C5*($E5*$AB5+($AC5))/453.59</f>
        <v>2.8534278501272246E-2</v>
      </c>
      <c r="P92" s="77">
        <f>C5*($E5*$AD5+($AE5))/453.59</f>
        <v>5.1940079224590235E-2</v>
      </c>
      <c r="AN92" s="90"/>
      <c r="AZ92" s="59"/>
    </row>
    <row r="93" spans="1:52" ht="25.5">
      <c r="A93" s="93" t="str">
        <f t="shared" si="52"/>
        <v>Site and Access Road Grading</v>
      </c>
      <c r="B93" s="94" t="str">
        <f t="shared" si="52"/>
        <v>Light-Duty Truck, catalyst</v>
      </c>
      <c r="C93" s="95">
        <f t="shared" si="52"/>
        <v>12</v>
      </c>
      <c r="D93" s="95">
        <v>35</v>
      </c>
      <c r="E93" s="95">
        <v>80</v>
      </c>
      <c r="F93" s="77">
        <f>C6*($E6*$F6+($G6))/453.59</f>
        <v>5.8286326305710405</v>
      </c>
      <c r="G93" s="77">
        <f>C6*($E6*$H6+($I6))/453.59</f>
        <v>0.52404788753253606</v>
      </c>
      <c r="H93" s="77">
        <f>C6*(($E6*$J6)+($K6)+($L6)+($E6*$N6)+(($M6+$O6)))/453.59</f>
        <v>0.60599976388743992</v>
      </c>
      <c r="I93" s="77">
        <f>C6*($E6*$P6+($Q6))/453.59</f>
        <v>8.7215643259273903E-3</v>
      </c>
      <c r="J93" s="77">
        <f>C6*(($E6*($R6+$T6+$U6))+($S6))/453.59</f>
        <v>0.10228908546249475</v>
      </c>
      <c r="K93" s="77">
        <f>$C6*(($E6*($V6+$X6+$Y6))+($W6))/453.59</f>
        <v>4.4544063891037704E-2</v>
      </c>
      <c r="L93" s="77">
        <f>$B$24*C6*(E6+6)</f>
        <v>0.10126299103286279</v>
      </c>
      <c r="M93" s="77">
        <f t="shared" si="53"/>
        <v>4.1517826323473742E-2</v>
      </c>
      <c r="N93" s="77">
        <f>C6*($E6*$Z6+($AA6))/453.59</f>
        <v>665.08292071246683</v>
      </c>
      <c r="O93" s="77">
        <f>C6*($E6*$AB6+($AC6))/453.59</f>
        <v>3.804570466836299E-2</v>
      </c>
      <c r="P93" s="77">
        <f>C6*($E6*$AD6+($AE6))/453.59</f>
        <v>6.9253438966120323E-2</v>
      </c>
      <c r="AN93" s="90"/>
      <c r="AZ93" s="59"/>
    </row>
    <row r="94" spans="1:52" ht="25.5">
      <c r="A94" s="93" t="str">
        <f t="shared" si="52"/>
        <v>Retaining Walls</v>
      </c>
      <c r="B94" s="94" t="str">
        <f t="shared" si="52"/>
        <v>Light-Duty Truck, catalyst</v>
      </c>
      <c r="C94" s="95">
        <f t="shared" si="52"/>
        <v>8</v>
      </c>
      <c r="D94" s="95">
        <v>35</v>
      </c>
      <c r="E94" s="95">
        <v>80</v>
      </c>
      <c r="F94" s="77">
        <f>C7*($E7*$F7+($G7))/453.59</f>
        <v>3.8857550870473605</v>
      </c>
      <c r="G94" s="77">
        <f>C7*($E7*$H7+($I7))/453.59</f>
        <v>0.34936525835502408</v>
      </c>
      <c r="H94" s="77">
        <f>C7*(($E7*$J7)+($K7)+($L7)+($E7*$N7)+(($M7+$O7)))/453.59</f>
        <v>0.40399984259162663</v>
      </c>
      <c r="I94" s="77">
        <f>C7*($E7*$P7+($Q7))/453.59</f>
        <v>5.8143762172849275E-3</v>
      </c>
      <c r="J94" s="77">
        <f>C7*(($E7*($R7+$T7+$U7))+($S7))/453.59</f>
        <v>6.8192723641663178E-2</v>
      </c>
      <c r="K94" s="77">
        <f>$C7*(($E7*($V7+$X7+$Y7))+($W7))/453.59</f>
        <v>2.9696042594025134E-2</v>
      </c>
      <c r="L94" s="77">
        <f>$B$24*C7*(E7+6)</f>
        <v>6.7508660688575195E-2</v>
      </c>
      <c r="M94" s="77">
        <f t="shared" si="53"/>
        <v>2.7678550882315828E-2</v>
      </c>
      <c r="N94" s="77">
        <f>C7*($E7*$Z7+($AA7))/453.59</f>
        <v>443.38861380831116</v>
      </c>
      <c r="O94" s="77">
        <f>C7*($E7*$AB7+($AC7))/453.59</f>
        <v>2.5363803112241994E-2</v>
      </c>
      <c r="P94" s="77">
        <f>C7*($E7*$AD7+($AE7))/453.59</f>
        <v>4.6168959310746882E-2</v>
      </c>
      <c r="AN94" s="90"/>
      <c r="AZ94" s="59"/>
    </row>
    <row r="95" spans="1:52">
      <c r="A95" s="66" t="s">
        <v>142</v>
      </c>
      <c r="B95" s="120"/>
      <c r="C95" s="120"/>
      <c r="D95" s="120"/>
      <c r="E95" s="120"/>
      <c r="F95" s="81">
        <f t="shared" ref="F95:P95" si="54">SUM(F91:F94)</f>
        <v>15.543020348189442</v>
      </c>
      <c r="G95" s="81">
        <f t="shared" si="54"/>
        <v>1.3974610334200963</v>
      </c>
      <c r="H95" s="81">
        <f t="shared" si="54"/>
        <v>1.6159993703665065</v>
      </c>
      <c r="I95" s="81">
        <f t="shared" si="54"/>
        <v>2.325750486913971E-2</v>
      </c>
      <c r="J95" s="81">
        <f t="shared" si="54"/>
        <v>0.27277089456665271</v>
      </c>
      <c r="K95" s="81">
        <f t="shared" si="54"/>
        <v>0.11878417037610053</v>
      </c>
      <c r="L95" s="81">
        <f t="shared" si="54"/>
        <v>0.27003464275430078</v>
      </c>
      <c r="M95" s="81">
        <f t="shared" si="54"/>
        <v>0.11071420352926331</v>
      </c>
      <c r="N95" s="81">
        <f t="shared" si="54"/>
        <v>1773.5544552332449</v>
      </c>
      <c r="O95" s="81">
        <f t="shared" si="54"/>
        <v>0.10145521244896798</v>
      </c>
      <c r="P95" s="81">
        <f t="shared" si="54"/>
        <v>0.18467583724298753</v>
      </c>
      <c r="AN95" s="90"/>
      <c r="AZ95" s="59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B81" sqref="B81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32">
      <c r="A1" s="1" t="s">
        <v>389</v>
      </c>
    </row>
    <row r="3" spans="1:32">
      <c r="A3" s="7"/>
      <c r="B3" s="8"/>
      <c r="C3" s="8"/>
      <c r="D3" s="8"/>
      <c r="E3" s="334" t="s">
        <v>0</v>
      </c>
      <c r="F3" s="335"/>
      <c r="G3" s="335"/>
      <c r="H3" s="335"/>
      <c r="I3" s="335"/>
      <c r="J3" s="335"/>
      <c r="K3" s="335"/>
      <c r="L3" s="335"/>
      <c r="M3" s="9"/>
      <c r="N3" s="7"/>
      <c r="O3" s="7"/>
      <c r="P3" s="7"/>
      <c r="Q3" s="336" t="s">
        <v>1</v>
      </c>
      <c r="R3" s="335"/>
      <c r="S3" s="335"/>
      <c r="T3" s="335"/>
      <c r="U3" s="335"/>
      <c r="V3" s="335"/>
      <c r="W3" s="335"/>
      <c r="X3" s="335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1" customFormat="1">
      <c r="A7" s="17" t="s">
        <v>143</v>
      </c>
      <c r="B7" s="35"/>
      <c r="C7" s="49"/>
      <c r="D7" s="12"/>
      <c r="E7" s="27"/>
      <c r="F7" s="27"/>
      <c r="G7" s="27"/>
      <c r="H7" s="27"/>
      <c r="I7" s="27"/>
      <c r="J7" s="24"/>
      <c r="K7" s="29"/>
      <c r="L7" s="27"/>
      <c r="M7" s="30"/>
      <c r="N7" s="32"/>
      <c r="O7" s="32"/>
      <c r="P7" s="32"/>
      <c r="Q7" s="34"/>
      <c r="R7" s="34"/>
      <c r="S7" s="34"/>
      <c r="T7" s="34"/>
      <c r="U7" s="34"/>
      <c r="V7" s="34"/>
      <c r="W7" s="34"/>
      <c r="X7" s="34"/>
      <c r="Y7" s="34"/>
    </row>
    <row r="8" spans="1:32" s="1" customFormat="1">
      <c r="A8" s="121" t="s">
        <v>144</v>
      </c>
      <c r="B8" s="25" t="s">
        <v>30</v>
      </c>
      <c r="C8" s="49">
        <v>34</v>
      </c>
      <c r="D8" s="49">
        <v>0.31</v>
      </c>
      <c r="E8" s="27">
        <v>4.2958246826547246E-2</v>
      </c>
      <c r="F8" s="28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28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27">
        <v>2.5354407605791113E-4</v>
      </c>
      <c r="I8" s="28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24">
        <f t="shared" ref="J8:J12" si="0">0.89*I8</f>
        <v>9.3061507936507935E-3</v>
      </c>
      <c r="K8" s="29">
        <v>19.61276416423032</v>
      </c>
      <c r="L8" s="27">
        <v>4.8141782348593348E-3</v>
      </c>
      <c r="M8" s="30">
        <f t="shared" ref="M8:M12" si="1">0.095*G8</f>
        <v>1.174364197530864E-2</v>
      </c>
      <c r="N8" s="32">
        <v>2</v>
      </c>
      <c r="O8" s="32">
        <v>8</v>
      </c>
      <c r="P8" s="32">
        <v>4</v>
      </c>
      <c r="Q8" s="34">
        <f t="shared" ref="Q8:Y12" si="2">(E8*$N8*$O8)</f>
        <v>0.68733194922475593</v>
      </c>
      <c r="R8" s="34">
        <f t="shared" si="2"/>
        <v>1.5243033509700175</v>
      </c>
      <c r="S8" s="34">
        <f t="shared" si="2"/>
        <v>1.9778765432098762</v>
      </c>
      <c r="T8" s="34">
        <f t="shared" si="2"/>
        <v>4.0567052169265781E-3</v>
      </c>
      <c r="U8" s="34">
        <f t="shared" si="2"/>
        <v>0.16730158730158728</v>
      </c>
      <c r="V8" s="34">
        <f t="shared" si="2"/>
        <v>0.1488984126984127</v>
      </c>
      <c r="W8" s="34">
        <f t="shared" si="2"/>
        <v>313.80422662768513</v>
      </c>
      <c r="X8" s="34">
        <f t="shared" si="2"/>
        <v>7.7026851757749357E-2</v>
      </c>
      <c r="Y8" s="34">
        <f t="shared" si="2"/>
        <v>0.18789827160493824</v>
      </c>
    </row>
    <row r="9" spans="1:32" s="1" customFormat="1">
      <c r="A9" s="121" t="s">
        <v>145</v>
      </c>
      <c r="B9" s="35" t="s">
        <v>30</v>
      </c>
      <c r="C9" s="49">
        <v>300</v>
      </c>
      <c r="D9" s="49"/>
      <c r="E9" s="27">
        <v>0.12431762378554365</v>
      </c>
      <c r="F9" s="27">
        <v>0.4868439847761532</v>
      </c>
      <c r="G9" s="27">
        <v>1.0415214118246066</v>
      </c>
      <c r="H9" s="27">
        <v>2.4954334272364047E-3</v>
      </c>
      <c r="I9" s="27">
        <v>3.5011591348186828E-2</v>
      </c>
      <c r="J9" s="24">
        <f t="shared" si="0"/>
        <v>3.1160316299886276E-2</v>
      </c>
      <c r="K9" s="29">
        <v>254.23850326322778</v>
      </c>
      <c r="L9" s="27">
        <v>1.2442241704011571E-2</v>
      </c>
      <c r="M9" s="30">
        <v>1.1216977037398481E-2</v>
      </c>
      <c r="N9" s="32">
        <v>1</v>
      </c>
      <c r="O9" s="32">
        <v>8</v>
      </c>
      <c r="P9" s="32">
        <v>4</v>
      </c>
      <c r="Q9" s="34">
        <f t="shared" si="2"/>
        <v>0.99454099028434917</v>
      </c>
      <c r="R9" s="34">
        <f t="shared" si="2"/>
        <v>3.8947518782092256</v>
      </c>
      <c r="S9" s="34">
        <f t="shared" si="2"/>
        <v>8.3321712945968525</v>
      </c>
      <c r="T9" s="34">
        <f t="shared" si="2"/>
        <v>1.9963467417891238E-2</v>
      </c>
      <c r="U9" s="34">
        <f t="shared" si="2"/>
        <v>0.28009273078549463</v>
      </c>
      <c r="V9" s="34">
        <f t="shared" si="2"/>
        <v>0.24928253039909021</v>
      </c>
      <c r="W9" s="34">
        <f t="shared" si="2"/>
        <v>2033.9080261058223</v>
      </c>
      <c r="X9" s="34">
        <f t="shared" si="2"/>
        <v>9.9537933632092568E-2</v>
      </c>
      <c r="Y9" s="34">
        <f t="shared" si="2"/>
        <v>8.9735816299187851E-2</v>
      </c>
    </row>
    <row r="10" spans="1:32" s="1" customFormat="1">
      <c r="A10" s="121" t="s">
        <v>146</v>
      </c>
      <c r="B10" s="35" t="s">
        <v>30</v>
      </c>
      <c r="C10" s="49">
        <v>300</v>
      </c>
      <c r="D10" s="49"/>
      <c r="E10" s="27">
        <v>0.12431762378554365</v>
      </c>
      <c r="F10" s="27">
        <v>0.4868439847761532</v>
      </c>
      <c r="G10" s="27">
        <v>1.0415214118246066</v>
      </c>
      <c r="H10" s="27">
        <v>2.4954334272364047E-3</v>
      </c>
      <c r="I10" s="27">
        <v>3.5011591348186828E-2</v>
      </c>
      <c r="J10" s="24">
        <f t="shared" si="0"/>
        <v>3.1160316299886276E-2</v>
      </c>
      <c r="K10" s="29">
        <v>254.23850326322778</v>
      </c>
      <c r="L10" s="27">
        <v>1.2442241704011571E-2</v>
      </c>
      <c r="M10" s="30">
        <v>1.1216977037398481E-2</v>
      </c>
      <c r="N10" s="32">
        <v>1</v>
      </c>
      <c r="O10" s="32">
        <v>8</v>
      </c>
      <c r="P10" s="32">
        <v>4</v>
      </c>
      <c r="Q10" s="34">
        <f t="shared" si="2"/>
        <v>0.99454099028434917</v>
      </c>
      <c r="R10" s="34">
        <f t="shared" si="2"/>
        <v>3.8947518782092256</v>
      </c>
      <c r="S10" s="34">
        <f t="shared" si="2"/>
        <v>8.3321712945968525</v>
      </c>
      <c r="T10" s="34">
        <f t="shared" si="2"/>
        <v>1.9963467417891238E-2</v>
      </c>
      <c r="U10" s="34">
        <f t="shared" si="2"/>
        <v>0.28009273078549463</v>
      </c>
      <c r="V10" s="34">
        <f t="shared" si="2"/>
        <v>0.24928253039909021</v>
      </c>
      <c r="W10" s="34">
        <f t="shared" si="2"/>
        <v>2033.9080261058223</v>
      </c>
      <c r="X10" s="34">
        <f t="shared" si="2"/>
        <v>9.9537933632092568E-2</v>
      </c>
      <c r="Y10" s="34">
        <f t="shared" si="2"/>
        <v>8.9735816299187851E-2</v>
      </c>
    </row>
    <row r="11" spans="1:32" s="1" customFormat="1">
      <c r="A11" s="121" t="s">
        <v>147</v>
      </c>
      <c r="B11" s="35" t="s">
        <v>30</v>
      </c>
      <c r="C11" s="49">
        <v>235</v>
      </c>
      <c r="D11" s="49"/>
      <c r="E11" s="27">
        <v>0.11792220738547983</v>
      </c>
      <c r="F11" s="27">
        <v>0.36512193352152528</v>
      </c>
      <c r="G11" s="27">
        <v>0.86781464282266541</v>
      </c>
      <c r="H11" s="27">
        <v>1.8739217498104396E-3</v>
      </c>
      <c r="I11" s="27">
        <v>2.9041712295589866E-2</v>
      </c>
      <c r="J11" s="24">
        <v>4.9450992518805092E-4</v>
      </c>
      <c r="K11" s="36">
        <v>166.54541562452522</v>
      </c>
      <c r="L11" s="27">
        <v>1.063993297769634E-2</v>
      </c>
      <c r="M11" s="27">
        <f t="shared" si="1"/>
        <v>8.2442391068153209E-2</v>
      </c>
      <c r="N11" s="32">
        <v>1</v>
      </c>
      <c r="O11" s="32">
        <v>8</v>
      </c>
      <c r="P11" s="32">
        <v>4</v>
      </c>
      <c r="Q11" s="34">
        <f t="shared" si="2"/>
        <v>0.94337765908383864</v>
      </c>
      <c r="R11" s="34">
        <f t="shared" si="2"/>
        <v>2.9209754681722022</v>
      </c>
      <c r="S11" s="34">
        <f t="shared" si="2"/>
        <v>6.9425171425813232</v>
      </c>
      <c r="T11" s="34">
        <f t="shared" si="2"/>
        <v>1.4991373998483517E-2</v>
      </c>
      <c r="U11" s="34">
        <f t="shared" si="2"/>
        <v>0.23233369836471893</v>
      </c>
      <c r="V11" s="34">
        <f t="shared" si="2"/>
        <v>3.9560794015044073E-3</v>
      </c>
      <c r="W11" s="34">
        <f t="shared" si="2"/>
        <v>1332.3633249962018</v>
      </c>
      <c r="X11" s="34">
        <f t="shared" si="2"/>
        <v>8.5119463821570721E-2</v>
      </c>
      <c r="Y11" s="34">
        <f t="shared" si="2"/>
        <v>0.65953912854522567</v>
      </c>
    </row>
    <row r="12" spans="1:32" s="1" customFormat="1">
      <c r="A12" s="121" t="s">
        <v>148</v>
      </c>
      <c r="B12" s="35" t="s">
        <v>30</v>
      </c>
      <c r="C12" s="49">
        <v>399</v>
      </c>
      <c r="D12" s="49">
        <v>0.28999999999999998</v>
      </c>
      <c r="E12" s="122">
        <v>0.13249726882716423</v>
      </c>
      <c r="F12" s="28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28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122">
        <v>1.7677529729271738E-3</v>
      </c>
      <c r="I12" s="28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24">
        <f t="shared" si="0"/>
        <v>3.4054861111111112E-2</v>
      </c>
      <c r="K12" s="29">
        <v>180.10131655574588</v>
      </c>
      <c r="L12" s="27">
        <v>1.3243614024502522E-2</v>
      </c>
      <c r="M12" s="30">
        <f t="shared" si="1"/>
        <v>0.11050611111111108</v>
      </c>
      <c r="N12" s="32">
        <v>1</v>
      </c>
      <c r="O12" s="32">
        <v>8</v>
      </c>
      <c r="P12" s="32">
        <v>4</v>
      </c>
      <c r="Q12" s="34">
        <f t="shared" si="2"/>
        <v>1.0599781506173138</v>
      </c>
      <c r="R12" s="34">
        <f t="shared" si="2"/>
        <v>5.3059259259259246</v>
      </c>
      <c r="S12" s="34">
        <f t="shared" si="2"/>
        <v>9.3057777777777755</v>
      </c>
      <c r="T12" s="34">
        <f t="shared" si="2"/>
        <v>1.414202378341739E-2</v>
      </c>
      <c r="U12" s="34">
        <f t="shared" si="2"/>
        <v>0.30611111111111111</v>
      </c>
      <c r="V12" s="34">
        <f t="shared" si="2"/>
        <v>0.2724388888888889</v>
      </c>
      <c r="W12" s="34">
        <f t="shared" si="2"/>
        <v>1440.8105324459671</v>
      </c>
      <c r="X12" s="34">
        <f t="shared" si="2"/>
        <v>0.10594891219602018</v>
      </c>
      <c r="Y12" s="34">
        <f t="shared" si="2"/>
        <v>0.88404888888888866</v>
      </c>
    </row>
    <row r="13" spans="1:32" s="1" customFormat="1">
      <c r="A13" s="17" t="s">
        <v>33</v>
      </c>
      <c r="B13" s="35"/>
      <c r="C13" s="49"/>
      <c r="D13" s="12"/>
      <c r="E13" s="27"/>
      <c r="F13" s="27"/>
      <c r="G13" s="27"/>
      <c r="H13" s="27"/>
      <c r="I13" s="27"/>
      <c r="J13" s="24"/>
      <c r="K13" s="29"/>
      <c r="L13" s="27"/>
      <c r="M13" s="30"/>
      <c r="N13" s="32"/>
      <c r="O13" s="32"/>
      <c r="P13" s="32"/>
      <c r="Q13" s="51">
        <f t="shared" ref="Q13:Y13" si="3">SUM(Q8:Q12)</f>
        <v>4.6797697394946063</v>
      </c>
      <c r="R13" s="42">
        <f t="shared" si="3"/>
        <v>17.540708501486595</v>
      </c>
      <c r="S13" s="42">
        <f t="shared" si="3"/>
        <v>34.890514052762683</v>
      </c>
      <c r="T13" s="42">
        <f t="shared" si="3"/>
        <v>7.311703783460996E-2</v>
      </c>
      <c r="U13" s="42">
        <f t="shared" si="3"/>
        <v>1.2659318583484067</v>
      </c>
      <c r="V13" s="42">
        <f t="shared" si="3"/>
        <v>0.92385844178698651</v>
      </c>
      <c r="W13" s="42">
        <f t="shared" si="3"/>
        <v>7154.7941362814981</v>
      </c>
      <c r="X13" s="42">
        <f t="shared" si="3"/>
        <v>0.46717109503952536</v>
      </c>
      <c r="Y13" s="42">
        <f t="shared" si="3"/>
        <v>1.9109579216374284</v>
      </c>
    </row>
    <row r="16" spans="1:32" s="4" customFormat="1" ht="15" hidden="1">
      <c r="A16" s="123" t="s">
        <v>149</v>
      </c>
      <c r="B16" s="124"/>
      <c r="C16" s="124"/>
      <c r="D16" s="124"/>
      <c r="E16" s="125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W16" s="5"/>
      <c r="Z16" s="6"/>
      <c r="AA16" s="6"/>
      <c r="AB16" s="6"/>
      <c r="AC16" s="6"/>
      <c r="AD16" s="6"/>
      <c r="AE16" s="6"/>
      <c r="AF16" s="58"/>
    </row>
    <row r="17" spans="1:32" s="4" customFormat="1" ht="21" hidden="1">
      <c r="A17" s="364" t="s">
        <v>150</v>
      </c>
      <c r="B17" s="364"/>
      <c r="C17" s="364"/>
      <c r="D17" s="364"/>
      <c r="E17" s="364"/>
      <c r="F17" s="364"/>
      <c r="G17" s="364"/>
      <c r="H17" s="36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W17" s="5"/>
      <c r="Z17" s="6"/>
      <c r="AA17" s="6"/>
      <c r="AB17" s="6"/>
      <c r="AC17" s="6"/>
      <c r="AD17" s="6"/>
      <c r="AE17" s="6"/>
      <c r="AF17" s="58"/>
    </row>
    <row r="18" spans="1:32" s="4" customFormat="1" ht="15" hidden="1">
      <c r="A18" s="380" t="s">
        <v>151</v>
      </c>
      <c r="B18" s="381" t="s">
        <v>152</v>
      </c>
      <c r="C18" s="381" t="s">
        <v>153</v>
      </c>
      <c r="D18" s="381" t="s">
        <v>154</v>
      </c>
      <c r="E18" s="393" t="s">
        <v>155</v>
      </c>
      <c r="F18" s="395" t="s">
        <v>156</v>
      </c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W18" s="5"/>
      <c r="Z18" s="6"/>
      <c r="AA18" s="6"/>
      <c r="AB18" s="6"/>
      <c r="AC18" s="6"/>
      <c r="AD18" s="6"/>
      <c r="AE18" s="6"/>
      <c r="AF18" s="58"/>
    </row>
    <row r="19" spans="1:32" s="4" customFormat="1" ht="15" hidden="1">
      <c r="A19" s="391"/>
      <c r="B19" s="392"/>
      <c r="C19" s="392"/>
      <c r="D19" s="392"/>
      <c r="E19" s="394"/>
      <c r="F19" s="396"/>
      <c r="G19" s="397" t="s">
        <v>157</v>
      </c>
      <c r="H19" s="381"/>
      <c r="I19" s="381"/>
      <c r="J19" s="381"/>
      <c r="K19" s="382"/>
      <c r="L19" s="380" t="s">
        <v>158</v>
      </c>
      <c r="M19" s="381"/>
      <c r="N19" s="381"/>
      <c r="O19" s="381"/>
      <c r="P19" s="382"/>
      <c r="Q19" s="380" t="s">
        <v>159</v>
      </c>
      <c r="R19" s="381"/>
      <c r="S19" s="381"/>
      <c r="T19" s="381"/>
      <c r="U19" s="382"/>
      <c r="W19" s="5"/>
      <c r="Z19" s="6"/>
      <c r="AA19" s="6"/>
      <c r="AB19" s="6"/>
      <c r="AC19" s="6"/>
      <c r="AD19" s="6"/>
      <c r="AE19" s="6"/>
      <c r="AF19" s="58"/>
    </row>
    <row r="20" spans="1:32" s="4" customFormat="1" ht="15" hidden="1">
      <c r="A20" s="127" t="s">
        <v>160</v>
      </c>
      <c r="B20" s="128" t="s">
        <v>161</v>
      </c>
      <c r="C20" s="128" t="s">
        <v>162</v>
      </c>
      <c r="D20" s="128"/>
      <c r="E20" s="128"/>
      <c r="F20" s="129"/>
      <c r="G20" s="130" t="s">
        <v>56</v>
      </c>
      <c r="H20" s="131" t="s">
        <v>163</v>
      </c>
      <c r="I20" s="131" t="s">
        <v>71</v>
      </c>
      <c r="J20" s="131" t="s">
        <v>164</v>
      </c>
      <c r="K20" s="132" t="s">
        <v>165</v>
      </c>
      <c r="L20" s="130" t="s">
        <v>56</v>
      </c>
      <c r="M20" s="131" t="s">
        <v>163</v>
      </c>
      <c r="N20" s="131" t="s">
        <v>71</v>
      </c>
      <c r="O20" s="131" t="s">
        <v>164</v>
      </c>
      <c r="P20" s="132" t="s">
        <v>165</v>
      </c>
      <c r="Q20" s="130" t="s">
        <v>56</v>
      </c>
      <c r="R20" s="131" t="s">
        <v>163</v>
      </c>
      <c r="S20" s="131" t="s">
        <v>71</v>
      </c>
      <c r="T20" s="131" t="s">
        <v>164</v>
      </c>
      <c r="U20" s="132" t="s">
        <v>165</v>
      </c>
      <c r="W20" s="5"/>
      <c r="Z20" s="6"/>
      <c r="AA20" s="6"/>
      <c r="AB20" s="6"/>
      <c r="AC20" s="6"/>
      <c r="AD20" s="6"/>
      <c r="AE20" s="6"/>
      <c r="AF20" s="58"/>
    </row>
    <row r="21" spans="1:32" s="4" customFormat="1" ht="15" hidden="1">
      <c r="A21" s="127"/>
      <c r="B21" s="128"/>
      <c r="C21" s="128"/>
      <c r="D21" s="128" t="s">
        <v>166</v>
      </c>
      <c r="E21" s="128">
        <v>8.1539999999999998E-3</v>
      </c>
      <c r="F21" s="129">
        <v>19</v>
      </c>
      <c r="G21" s="127">
        <v>2.199837</v>
      </c>
      <c r="H21" s="128">
        <v>23.004097000000002</v>
      </c>
      <c r="I21" s="128">
        <v>2.199837</v>
      </c>
      <c r="J21" s="128">
        <v>1.292</v>
      </c>
      <c r="K21" s="133" t="s">
        <v>167</v>
      </c>
      <c r="L21" s="127">
        <f t="shared" ref="L21:P25" si="4">G21*$E21*$F21*60/453.59</f>
        <v>4.5081939248484318E-2</v>
      </c>
      <c r="M21" s="128">
        <f t="shared" si="4"/>
        <v>0.4714300666004983</v>
      </c>
      <c r="N21" s="128">
        <f t="shared" si="4"/>
        <v>4.5081939248484318E-2</v>
      </c>
      <c r="O21" s="128">
        <f t="shared" si="4"/>
        <v>2.647735514451377E-2</v>
      </c>
      <c r="P21" s="133" t="e">
        <f t="shared" si="4"/>
        <v>#VALUE!</v>
      </c>
      <c r="Q21" s="127"/>
      <c r="R21" s="128"/>
      <c r="S21" s="128"/>
      <c r="T21" s="128"/>
      <c r="U21" s="133"/>
      <c r="W21" s="5"/>
      <c r="Z21" s="6"/>
      <c r="AA21" s="6"/>
      <c r="AB21" s="6"/>
      <c r="AC21" s="6"/>
      <c r="AD21" s="6"/>
      <c r="AE21" s="6"/>
      <c r="AF21" s="58"/>
    </row>
    <row r="22" spans="1:32" s="4" customFormat="1" ht="15" hidden="1">
      <c r="A22" s="127"/>
      <c r="B22" s="128"/>
      <c r="C22" s="128"/>
      <c r="D22" s="128" t="s">
        <v>168</v>
      </c>
      <c r="E22" s="128">
        <v>3.1642000000000003E-2</v>
      </c>
      <c r="F22" s="129">
        <v>10.4</v>
      </c>
      <c r="G22" s="127">
        <v>6.5999939999999997</v>
      </c>
      <c r="H22" s="128">
        <v>0.40267500000000001</v>
      </c>
      <c r="I22" s="128">
        <v>6.5999939999999997</v>
      </c>
      <c r="J22" s="128">
        <v>1.292</v>
      </c>
      <c r="K22" s="133" t="s">
        <v>167</v>
      </c>
      <c r="L22" s="127">
        <f t="shared" si="4"/>
        <v>0.28729534234077475</v>
      </c>
      <c r="M22" s="128">
        <f t="shared" si="4"/>
        <v>1.7528296537401622E-2</v>
      </c>
      <c r="N22" s="128">
        <f t="shared" si="4"/>
        <v>0.28729534234077475</v>
      </c>
      <c r="O22" s="128">
        <f t="shared" si="4"/>
        <v>5.6240290870610034E-2</v>
      </c>
      <c r="P22" s="133" t="e">
        <f t="shared" si="4"/>
        <v>#VALUE!</v>
      </c>
      <c r="Q22" s="127"/>
      <c r="R22" s="128"/>
      <c r="S22" s="128"/>
      <c r="T22" s="128"/>
      <c r="U22" s="133"/>
      <c r="W22" s="5"/>
      <c r="Z22" s="6"/>
      <c r="AA22" s="6"/>
      <c r="AB22" s="6"/>
      <c r="AC22" s="6"/>
      <c r="AD22" s="6"/>
      <c r="AE22" s="6"/>
      <c r="AF22" s="58"/>
    </row>
    <row r="23" spans="1:32" s="4" customFormat="1" ht="15" hidden="1">
      <c r="A23" s="127"/>
      <c r="B23" s="128"/>
      <c r="C23" s="128"/>
      <c r="D23" s="128" t="s">
        <v>169</v>
      </c>
      <c r="E23" s="128">
        <v>2.8926E-2</v>
      </c>
      <c r="F23" s="129">
        <v>0.09</v>
      </c>
      <c r="G23" s="127">
        <v>5.9811420000000002</v>
      </c>
      <c r="H23" s="128">
        <v>0.40833700000000001</v>
      </c>
      <c r="I23" s="128">
        <v>5.9811420000000002</v>
      </c>
      <c r="J23" s="128">
        <v>1.292</v>
      </c>
      <c r="K23" s="133" t="s">
        <v>167</v>
      </c>
      <c r="L23" s="127">
        <f t="shared" si="4"/>
        <v>2.0596943778672366E-3</v>
      </c>
      <c r="M23" s="128">
        <f t="shared" si="4"/>
        <v>1.4061686266187527E-4</v>
      </c>
      <c r="N23" s="128">
        <f t="shared" si="4"/>
        <v>2.0596943778672366E-3</v>
      </c>
      <c r="O23" s="128">
        <f t="shared" si="4"/>
        <v>4.449192371965873E-4</v>
      </c>
      <c r="P23" s="133" t="e">
        <f t="shared" si="4"/>
        <v>#VALUE!</v>
      </c>
      <c r="Q23" s="127">
        <f>$E23*G23*3600/453.59</f>
        <v>1.3731295852448246</v>
      </c>
      <c r="R23" s="128">
        <f>$E23*H23*3600/453.59</f>
        <v>9.3744575107916853E-2</v>
      </c>
      <c r="S23" s="128">
        <f>$E23*I23*3600/453.59</f>
        <v>1.3731295852448246</v>
      </c>
      <c r="T23" s="128">
        <f>$E23*J23*3600/453.59</f>
        <v>0.29661282479772488</v>
      </c>
      <c r="U23" s="133" t="s">
        <v>167</v>
      </c>
      <c r="W23" s="5"/>
      <c r="Z23" s="6"/>
      <c r="AA23" s="6"/>
      <c r="AB23" s="6"/>
      <c r="AC23" s="6"/>
      <c r="AD23" s="6"/>
      <c r="AE23" s="6"/>
      <c r="AF23" s="58"/>
    </row>
    <row r="24" spans="1:32" s="4" customFormat="1" ht="15" hidden="1">
      <c r="A24" s="127"/>
      <c r="B24" s="128"/>
      <c r="C24" s="128"/>
      <c r="D24" s="128" t="s">
        <v>170</v>
      </c>
      <c r="E24" s="128">
        <v>1.0515999999999999E-2</v>
      </c>
      <c r="F24" s="129">
        <v>10.050000000000001</v>
      </c>
      <c r="G24" s="127">
        <v>2.200637</v>
      </c>
      <c r="H24" s="128">
        <v>5.9887670000000002</v>
      </c>
      <c r="I24" s="128">
        <v>2.200637</v>
      </c>
      <c r="J24" s="128">
        <v>1.292</v>
      </c>
      <c r="K24" s="133" t="s">
        <v>167</v>
      </c>
      <c r="L24" s="127">
        <f t="shared" si="4"/>
        <v>3.0764710225701625E-2</v>
      </c>
      <c r="M24" s="128">
        <f t="shared" si="4"/>
        <v>8.3722431897784333E-2</v>
      </c>
      <c r="N24" s="128">
        <f t="shared" si="4"/>
        <v>3.0764710225701625E-2</v>
      </c>
      <c r="O24" s="128">
        <f t="shared" si="4"/>
        <v>1.8062045494830134E-2</v>
      </c>
      <c r="P24" s="133" t="e">
        <f t="shared" si="4"/>
        <v>#VALUE!</v>
      </c>
      <c r="Q24" s="127"/>
      <c r="R24" s="128"/>
      <c r="S24" s="128"/>
      <c r="T24" s="128"/>
      <c r="U24" s="133"/>
      <c r="W24" s="5"/>
      <c r="Z24" s="6"/>
      <c r="AA24" s="6"/>
      <c r="AB24" s="6"/>
      <c r="AC24" s="6"/>
      <c r="AD24" s="6"/>
      <c r="AE24" s="6"/>
      <c r="AF24" s="58"/>
    </row>
    <row r="25" spans="1:32" s="4" customFormat="1" ht="15.75" hidden="1" thickBot="1">
      <c r="A25" s="134"/>
      <c r="B25" s="135"/>
      <c r="C25" s="135"/>
      <c r="D25" s="135" t="s">
        <v>171</v>
      </c>
      <c r="E25" s="135">
        <v>8.1539999999999998E-3</v>
      </c>
      <c r="F25" s="136">
        <v>7</v>
      </c>
      <c r="G25" s="134">
        <v>2.199837</v>
      </c>
      <c r="H25" s="135">
        <v>23.004097000000002</v>
      </c>
      <c r="I25" s="135">
        <v>2.199837</v>
      </c>
      <c r="J25" s="135">
        <v>1.292</v>
      </c>
      <c r="K25" s="137" t="s">
        <v>167</v>
      </c>
      <c r="L25" s="134">
        <f t="shared" si="4"/>
        <v>1.6609135512599488E-2</v>
      </c>
      <c r="M25" s="135">
        <f t="shared" si="4"/>
        <v>0.17368476137913094</v>
      </c>
      <c r="N25" s="135">
        <f t="shared" si="4"/>
        <v>1.6609135512599488E-2</v>
      </c>
      <c r="O25" s="135">
        <f t="shared" si="4"/>
        <v>9.7548150532419144E-3</v>
      </c>
      <c r="P25" s="137" t="e">
        <f t="shared" si="4"/>
        <v>#VALUE!</v>
      </c>
      <c r="Q25" s="134"/>
      <c r="R25" s="135"/>
      <c r="S25" s="135"/>
      <c r="T25" s="135"/>
      <c r="U25" s="137"/>
      <c r="W25" s="5"/>
      <c r="Z25" s="6"/>
      <c r="AA25" s="6"/>
      <c r="AB25" s="6"/>
      <c r="AC25" s="6"/>
      <c r="AD25" s="6"/>
      <c r="AE25" s="6"/>
      <c r="AF25" s="58"/>
    </row>
    <row r="26" spans="1:32" s="4" customFormat="1" ht="16.5" hidden="1" thickTop="1" thickBot="1">
      <c r="A26" s="138"/>
      <c r="B26" s="139"/>
      <c r="C26" s="139"/>
      <c r="D26" s="139"/>
      <c r="E26" s="139"/>
      <c r="F26" s="140"/>
      <c r="G26" s="138"/>
      <c r="H26" s="383" t="s">
        <v>172</v>
      </c>
      <c r="I26" s="384"/>
      <c r="J26" s="384"/>
      <c r="K26" s="384"/>
      <c r="L26" s="141">
        <f>SUM(L21:L25)</f>
        <v>0.38181082170542735</v>
      </c>
      <c r="M26" s="142">
        <f>SUM(M21:M25)</f>
        <v>0.74650617327747704</v>
      </c>
      <c r="N26" s="142">
        <f>SUM(N21:N25)</f>
        <v>0.38181082170542735</v>
      </c>
      <c r="O26" s="142">
        <f>SUM(O21:O25)</f>
        <v>0.11097942580039243</v>
      </c>
      <c r="P26" s="143"/>
      <c r="Q26" s="138"/>
      <c r="R26" s="139"/>
      <c r="S26" s="139"/>
      <c r="T26" s="144"/>
      <c r="U26" s="144"/>
      <c r="W26" s="5"/>
      <c r="Z26" s="6"/>
      <c r="AA26" s="6"/>
      <c r="AB26" s="6"/>
      <c r="AC26" s="6"/>
      <c r="AD26" s="6"/>
      <c r="AE26" s="6"/>
      <c r="AF26" s="58"/>
    </row>
    <row r="27" spans="1:32" hidden="1"/>
    <row r="28" spans="1:32" s="4" customFormat="1" ht="15.75" hidden="1">
      <c r="A28" s="145" t="s">
        <v>173</v>
      </c>
      <c r="B28" s="146"/>
      <c r="C28" s="146"/>
      <c r="D28" s="146"/>
      <c r="E28" s="147"/>
      <c r="F28" s="3"/>
      <c r="G28" s="3"/>
      <c r="H28" s="3"/>
      <c r="I28" s="3"/>
      <c r="J28" s="3"/>
      <c r="K28" s="3"/>
      <c r="L28" s="3"/>
      <c r="M28" s="3"/>
      <c r="N28" s="1"/>
      <c r="O28"/>
      <c r="P28"/>
      <c r="W28" s="5"/>
      <c r="Z28" s="6"/>
      <c r="AA28" s="6"/>
      <c r="AB28" s="6"/>
      <c r="AC28" s="6"/>
      <c r="AD28" s="6"/>
      <c r="AE28" s="6"/>
      <c r="AF28" s="58"/>
    </row>
    <row r="29" spans="1:32" s="4" customFormat="1" ht="15" hidden="1">
      <c r="A29" s="148" t="s">
        <v>174</v>
      </c>
      <c r="B29" s="146"/>
      <c r="C29" s="146"/>
      <c r="D29" s="146"/>
      <c r="E29" s="147"/>
      <c r="F29" s="3"/>
      <c r="G29" s="3"/>
      <c r="H29" s="3"/>
      <c r="I29" s="3"/>
      <c r="J29" s="3"/>
      <c r="K29" s="3"/>
      <c r="L29" s="3"/>
      <c r="M29" s="3"/>
      <c r="N29" s="1"/>
      <c r="O29"/>
      <c r="P29"/>
      <c r="W29" s="5"/>
      <c r="Z29" s="6"/>
      <c r="AA29" s="6"/>
      <c r="AB29" s="6"/>
      <c r="AC29" s="6"/>
      <c r="AD29" s="6"/>
      <c r="AE29" s="6"/>
      <c r="AF29" s="58"/>
    </row>
    <row r="30" spans="1:32" s="4" customFormat="1" ht="15.75" hidden="1">
      <c r="A30" s="385" t="s">
        <v>175</v>
      </c>
      <c r="B30" s="386"/>
      <c r="C30" s="378" t="s">
        <v>176</v>
      </c>
      <c r="D30" s="378"/>
      <c r="E30" s="379"/>
      <c r="F30" s="3"/>
      <c r="G30" s="3"/>
      <c r="H30" s="3"/>
      <c r="I30" s="3"/>
      <c r="J30" s="3"/>
      <c r="K30" s="3"/>
      <c r="L30" s="3"/>
      <c r="M30" s="3"/>
      <c r="N30" s="1"/>
      <c r="O30"/>
      <c r="P30"/>
      <c r="W30" s="5"/>
      <c r="Z30" s="6"/>
      <c r="AA30" s="6"/>
      <c r="AB30" s="6"/>
      <c r="AC30" s="6"/>
      <c r="AD30" s="6"/>
      <c r="AE30" s="6"/>
      <c r="AF30" s="58"/>
    </row>
    <row r="31" spans="1:32" s="3" customFormat="1" ht="19.5" hidden="1" thickBot="1">
      <c r="A31" s="387"/>
      <c r="B31" s="388"/>
      <c r="C31" s="149" t="s">
        <v>56</v>
      </c>
      <c r="D31" s="149" t="s">
        <v>177</v>
      </c>
      <c r="E31" s="150" t="s">
        <v>178</v>
      </c>
      <c r="N31" s="1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58"/>
    </row>
    <row r="32" spans="1:32" s="3" customFormat="1" ht="15" hidden="1">
      <c r="A32" s="389" t="s">
        <v>179</v>
      </c>
      <c r="B32" s="390"/>
      <c r="C32" s="151" t="e">
        <f>#REF!</f>
        <v>#REF!</v>
      </c>
      <c r="D32" s="151" t="e">
        <f>#REF!</f>
        <v>#REF!</v>
      </c>
      <c r="E32" s="152" t="e">
        <f>#REF!</f>
        <v>#REF!</v>
      </c>
      <c r="N32" s="1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58"/>
    </row>
    <row r="33" spans="1:32" s="3" customFormat="1" ht="15" hidden="1">
      <c r="A33" s="153" t="s">
        <v>180</v>
      </c>
      <c r="B33" s="153"/>
      <c r="C33" s="154">
        <f>3*Q23</f>
        <v>4.1193887557344739</v>
      </c>
      <c r="D33" s="154">
        <f>3*R23</f>
        <v>0.28123372532375057</v>
      </c>
      <c r="E33" s="154">
        <f>3*S23</f>
        <v>4.1193887557344739</v>
      </c>
      <c r="N33" s="1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58"/>
    </row>
    <row r="34" spans="1:32" s="3" customFormat="1" ht="15.75" hidden="1" thickBot="1">
      <c r="A34" s="361" t="s">
        <v>181</v>
      </c>
      <c r="B34" s="362"/>
      <c r="C34" s="155" t="e">
        <f>C32+C33</f>
        <v>#REF!</v>
      </c>
      <c r="D34" s="155" t="e">
        <f>D32+D33</f>
        <v>#REF!</v>
      </c>
      <c r="E34" s="155" t="e">
        <f>E32+E33</f>
        <v>#REF!</v>
      </c>
      <c r="N34" s="1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58"/>
    </row>
    <row r="35" spans="1:32" s="3" customFormat="1" ht="15" hidden="1">
      <c r="A35" s="156" t="s">
        <v>182</v>
      </c>
      <c r="B35" s="156"/>
      <c r="C35" s="156"/>
      <c r="D35" s="156"/>
      <c r="E35" s="157"/>
      <c r="N35" s="1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58"/>
    </row>
    <row r="36" spans="1:32" hidden="1"/>
    <row r="37" spans="1:32" s="3" customFormat="1" ht="23.25" hidden="1">
      <c r="A37" s="363" t="s">
        <v>183</v>
      </c>
      <c r="B37" s="363"/>
      <c r="C37" s="363"/>
      <c r="D37" s="363"/>
      <c r="E37" s="363"/>
      <c r="F37" s="363"/>
      <c r="G37" s="363"/>
      <c r="H37" s="363"/>
      <c r="I37" s="363"/>
      <c r="J37" s="363"/>
      <c r="K37" s="363"/>
      <c r="L37" s="124"/>
      <c r="N37" s="1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58"/>
    </row>
    <row r="38" spans="1:32" s="3" customFormat="1" ht="21" hidden="1">
      <c r="A38" s="364" t="s">
        <v>150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124"/>
      <c r="N38" s="1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58"/>
    </row>
    <row r="39" spans="1:32" s="3" customFormat="1" ht="15.75" hidden="1">
      <c r="A39" s="158" t="s">
        <v>184</v>
      </c>
      <c r="B39" s="158"/>
      <c r="C39" s="158"/>
      <c r="D39" s="158"/>
      <c r="E39" s="159"/>
      <c r="F39" s="160"/>
      <c r="G39" s="160"/>
      <c r="H39" s="160"/>
      <c r="I39" s="160"/>
      <c r="J39" s="160"/>
      <c r="K39" s="160"/>
      <c r="L39" s="160"/>
      <c r="N39" s="1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58"/>
    </row>
    <row r="40" spans="1:32" s="3" customFormat="1" ht="15" hidden="1">
      <c r="A40" s="161" t="s">
        <v>185</v>
      </c>
      <c r="B40" s="162" t="s">
        <v>186</v>
      </c>
      <c r="C40" s="162" t="s">
        <v>187</v>
      </c>
      <c r="D40" s="163"/>
      <c r="E40" s="160"/>
      <c r="F40" s="160"/>
      <c r="G40" s="162"/>
      <c r="H40" s="160"/>
      <c r="I40" s="160"/>
      <c r="J40" s="160"/>
      <c r="K40" s="160"/>
      <c r="L40" s="124"/>
      <c r="N40" s="1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58"/>
    </row>
    <row r="41" spans="1:32" s="3" customFormat="1" ht="17.25" hidden="1">
      <c r="A41" s="164">
        <v>6.84</v>
      </c>
      <c r="B41" s="160" t="s">
        <v>188</v>
      </c>
      <c r="C41" s="160" t="s">
        <v>189</v>
      </c>
      <c r="D41" s="163"/>
      <c r="E41" s="160"/>
      <c r="F41" s="160"/>
      <c r="G41" s="162"/>
      <c r="H41" s="160"/>
      <c r="I41" s="160"/>
      <c r="J41" s="160"/>
      <c r="K41" s="160"/>
      <c r="L41" s="124"/>
      <c r="N41" s="1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58"/>
    </row>
    <row r="42" spans="1:32" s="3" customFormat="1" ht="15" hidden="1">
      <c r="A42" s="160">
        <v>142</v>
      </c>
      <c r="B42" s="160" t="s">
        <v>190</v>
      </c>
      <c r="C42" s="160" t="s">
        <v>191</v>
      </c>
      <c r="D42" s="163"/>
      <c r="E42" s="160"/>
      <c r="F42" s="160"/>
      <c r="G42" s="162"/>
      <c r="H42" s="160"/>
      <c r="I42" s="160"/>
      <c r="J42" s="160"/>
      <c r="K42" s="160"/>
      <c r="L42" s="124"/>
      <c r="N42" s="1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58"/>
    </row>
    <row r="43" spans="1:32" s="3" customFormat="1" ht="15" hidden="1">
      <c r="A43" s="165">
        <f>+A42/A$44</f>
        <v>0.20913107511045656</v>
      </c>
      <c r="B43" s="166" t="s">
        <v>192</v>
      </c>
      <c r="C43" s="166" t="s">
        <v>193</v>
      </c>
      <c r="D43" s="167"/>
      <c r="E43" s="166"/>
      <c r="F43" s="166"/>
      <c r="G43" s="168"/>
      <c r="H43" s="166"/>
      <c r="I43" s="166"/>
      <c r="J43" s="166"/>
      <c r="K43" s="166"/>
      <c r="L43" s="169"/>
      <c r="N43" s="1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58"/>
    </row>
    <row r="44" spans="1:32" s="3" customFormat="1" ht="15" hidden="1">
      <c r="A44" s="160">
        <v>679</v>
      </c>
      <c r="B44" s="160" t="s">
        <v>190</v>
      </c>
      <c r="C44" s="160" t="s">
        <v>194</v>
      </c>
      <c r="D44" s="163"/>
      <c r="E44" s="160"/>
      <c r="F44" s="160"/>
      <c r="G44" s="162"/>
      <c r="H44" s="160"/>
      <c r="I44" s="160"/>
      <c r="J44" s="160"/>
      <c r="K44" s="160"/>
      <c r="L44" s="124"/>
      <c r="N44" s="1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58"/>
    </row>
    <row r="45" spans="1:32" s="3" customFormat="1" ht="15" hidden="1">
      <c r="A45" s="165">
        <f>+A44/A$44</f>
        <v>1</v>
      </c>
      <c r="B45" s="166" t="s">
        <v>192</v>
      </c>
      <c r="C45" s="166" t="s">
        <v>195</v>
      </c>
      <c r="D45" s="167"/>
      <c r="E45" s="166"/>
      <c r="F45" s="166"/>
      <c r="G45" s="168"/>
      <c r="H45" s="166"/>
      <c r="I45" s="166"/>
      <c r="J45" s="166"/>
      <c r="K45" s="166"/>
      <c r="L45" s="169"/>
      <c r="N45" s="1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58"/>
    </row>
    <row r="46" spans="1:32" s="3" customFormat="1" ht="18" hidden="1">
      <c r="A46" s="160">
        <v>8.32</v>
      </c>
      <c r="B46" s="160" t="s">
        <v>196</v>
      </c>
      <c r="C46" s="160" t="s">
        <v>197</v>
      </c>
      <c r="D46" s="170"/>
      <c r="E46" s="160"/>
      <c r="F46" s="160"/>
      <c r="G46" s="160"/>
      <c r="H46" s="160"/>
      <c r="I46" s="160"/>
      <c r="J46" s="160"/>
      <c r="K46" s="160"/>
      <c r="L46" s="124"/>
      <c r="N46" s="1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58"/>
    </row>
    <row r="47" spans="1:32" s="3" customFormat="1" ht="18" hidden="1">
      <c r="A47" s="160">
        <v>0.31</v>
      </c>
      <c r="B47" s="160" t="s">
        <v>198</v>
      </c>
      <c r="C47" s="160" t="s">
        <v>199</v>
      </c>
      <c r="D47" s="170"/>
      <c r="E47" s="160"/>
      <c r="F47" s="160"/>
      <c r="G47" s="160"/>
      <c r="H47" s="160"/>
      <c r="I47" s="160"/>
      <c r="J47" s="160"/>
      <c r="K47" s="160"/>
      <c r="L47" s="124"/>
      <c r="N47" s="1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58"/>
    </row>
    <row r="48" spans="1:32" s="3" customFormat="1" ht="18" hidden="1">
      <c r="A48" s="160">
        <v>0.27</v>
      </c>
      <c r="B48" s="160" t="s">
        <v>200</v>
      </c>
      <c r="C48" s="160" t="s">
        <v>201</v>
      </c>
      <c r="D48" s="170"/>
      <c r="E48" s="160"/>
      <c r="F48" s="160"/>
      <c r="G48" s="160"/>
      <c r="H48" s="160"/>
      <c r="I48" s="160"/>
      <c r="J48" s="160"/>
      <c r="K48" s="160"/>
      <c r="L48" s="124"/>
      <c r="N48" s="1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58"/>
    </row>
    <row r="49" spans="1:32" s="3" customFormat="1" ht="15" hidden="1">
      <c r="A49" s="160"/>
      <c r="B49" s="160"/>
      <c r="C49" s="160"/>
      <c r="D49" s="160"/>
      <c r="E49" s="170"/>
      <c r="F49" s="160"/>
      <c r="G49" s="160"/>
      <c r="H49" s="160"/>
      <c r="I49" s="160"/>
      <c r="J49" s="160"/>
      <c r="K49" s="160"/>
      <c r="L49" s="124"/>
      <c r="N49" s="1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58"/>
    </row>
    <row r="50" spans="1:32" s="3" customFormat="1" ht="15" hidden="1">
      <c r="A50" s="171" t="s">
        <v>202</v>
      </c>
      <c r="B50" s="171"/>
      <c r="C50" s="171"/>
      <c r="D50" s="171"/>
      <c r="E50" s="172"/>
      <c r="F50" s="173"/>
      <c r="G50" s="173"/>
      <c r="H50" s="174"/>
      <c r="I50" s="174"/>
      <c r="J50" s="174"/>
      <c r="K50" s="174"/>
      <c r="L50" s="174"/>
      <c r="N50" s="1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58"/>
    </row>
    <row r="51" spans="1:32" s="3" customFormat="1" ht="15" hidden="1">
      <c r="A51" s="171" t="s">
        <v>203</v>
      </c>
      <c r="B51" s="171"/>
      <c r="C51" s="171"/>
      <c r="D51" s="171"/>
      <c r="E51" s="172"/>
      <c r="F51" s="173"/>
      <c r="G51" s="173"/>
      <c r="H51" s="174"/>
      <c r="I51" s="174"/>
      <c r="J51" s="174"/>
      <c r="K51" s="174"/>
      <c r="L51" s="174"/>
      <c r="N51" s="1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58"/>
    </row>
    <row r="52" spans="1:32" s="3" customFormat="1" ht="15" hidden="1">
      <c r="A52" s="171" t="s">
        <v>204</v>
      </c>
      <c r="B52" s="171"/>
      <c r="C52" s="171"/>
      <c r="D52" s="171"/>
      <c r="E52" s="172"/>
      <c r="F52" s="173"/>
      <c r="G52" s="173"/>
      <c r="H52" s="174"/>
      <c r="I52" s="174"/>
      <c r="J52" s="174"/>
      <c r="K52" s="174"/>
      <c r="L52" s="174"/>
      <c r="N52" s="1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58"/>
    </row>
    <row r="53" spans="1:32" s="3" customFormat="1" ht="15" hidden="1">
      <c r="A53" s="171"/>
      <c r="B53" s="171"/>
      <c r="C53" s="171"/>
      <c r="D53" s="171"/>
      <c r="E53" s="172"/>
      <c r="F53" s="173"/>
      <c r="G53" s="173"/>
      <c r="H53" s="174"/>
      <c r="I53" s="174"/>
      <c r="J53" s="174"/>
      <c r="K53" s="174"/>
      <c r="L53" s="174"/>
      <c r="N53" s="1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58"/>
    </row>
    <row r="54" spans="1:32" s="3" customFormat="1" ht="15" hidden="1">
      <c r="A54" s="124"/>
      <c r="B54" s="124"/>
      <c r="C54" s="124"/>
      <c r="D54" s="124"/>
      <c r="E54" s="125"/>
      <c r="F54" s="124"/>
      <c r="G54" s="124"/>
      <c r="H54" s="124"/>
      <c r="I54" s="124"/>
      <c r="J54" s="124"/>
      <c r="K54" s="124"/>
      <c r="L54" s="124"/>
      <c r="N54" s="1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58"/>
    </row>
    <row r="55" spans="1:32" s="3" customFormat="1" ht="15.75" hidden="1">
      <c r="A55" s="365" t="s">
        <v>205</v>
      </c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160"/>
      <c r="N55" s="1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58"/>
    </row>
    <row r="56" spans="1:32" s="3" customFormat="1" ht="15.75" hidden="1">
      <c r="A56" s="366" t="s">
        <v>175</v>
      </c>
      <c r="B56" s="367"/>
      <c r="C56" s="370" t="s">
        <v>206</v>
      </c>
      <c r="D56" s="372" t="s">
        <v>207</v>
      </c>
      <c r="E56" s="373"/>
      <c r="F56" s="373"/>
      <c r="G56" s="374"/>
      <c r="H56" s="375" t="s">
        <v>208</v>
      </c>
      <c r="I56" s="377" t="s">
        <v>209</v>
      </c>
      <c r="J56" s="378"/>
      <c r="K56" s="378"/>
      <c r="L56" s="379"/>
      <c r="N56" s="1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58"/>
    </row>
    <row r="57" spans="1:32" s="3" customFormat="1" ht="19.5" hidden="1" thickBot="1">
      <c r="A57" s="368"/>
      <c r="B57" s="369"/>
      <c r="C57" s="371"/>
      <c r="D57" s="175" t="s">
        <v>210</v>
      </c>
      <c r="E57" s="149" t="s">
        <v>211</v>
      </c>
      <c r="F57" s="150" t="s">
        <v>212</v>
      </c>
      <c r="G57" s="150" t="s">
        <v>213</v>
      </c>
      <c r="H57" s="376"/>
      <c r="I57" s="175" t="s">
        <v>210</v>
      </c>
      <c r="J57" s="149" t="s">
        <v>211</v>
      </c>
      <c r="K57" s="149" t="s">
        <v>212</v>
      </c>
      <c r="L57" s="150" t="s">
        <v>213</v>
      </c>
      <c r="N57" s="1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58"/>
    </row>
    <row r="58" spans="1:32" s="3" customFormat="1" ht="15.75" hidden="1">
      <c r="A58" s="354" t="s">
        <v>214</v>
      </c>
      <c r="B58" s="355"/>
      <c r="C58" s="176"/>
      <c r="D58" s="177"/>
      <c r="E58" s="178"/>
      <c r="F58" s="179"/>
      <c r="G58" s="179"/>
      <c r="H58" s="180"/>
      <c r="I58" s="177"/>
      <c r="J58" s="178"/>
      <c r="K58" s="178"/>
      <c r="L58" s="179"/>
      <c r="N58" s="1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58"/>
    </row>
    <row r="59" spans="1:32" s="3" customFormat="1" ht="15" hidden="1">
      <c r="A59" s="354" t="s">
        <v>215</v>
      </c>
      <c r="B59" s="355"/>
      <c r="C59" s="181">
        <v>0.43333333333333335</v>
      </c>
      <c r="D59" s="182">
        <v>7.4847563352826524E-2</v>
      </c>
      <c r="E59" s="183">
        <v>1.3335136452241716E-5</v>
      </c>
      <c r="F59" s="184">
        <v>1.1614473684210528E-5</v>
      </c>
      <c r="G59" s="152">
        <v>7.9225359600389886E-2</v>
      </c>
      <c r="H59" s="356">
        <v>4</v>
      </c>
      <c r="I59" s="182">
        <f t="shared" ref="I59:K61" si="5">+D59*$H$59</f>
        <v>0.2993902534113061</v>
      </c>
      <c r="J59" s="185">
        <f t="shared" si="5"/>
        <v>5.3340545808966865E-5</v>
      </c>
      <c r="K59" s="185">
        <f t="shared" si="5"/>
        <v>4.6457894736842111E-5</v>
      </c>
      <c r="L59" s="152">
        <f>+I59+(J59*310)+(K59*21)</f>
        <v>0.31690143840155954</v>
      </c>
      <c r="N59" s="1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58"/>
    </row>
    <row r="60" spans="1:32" s="3" customFormat="1" ht="15" hidden="1">
      <c r="A60" s="359" t="s">
        <v>216</v>
      </c>
      <c r="B60" s="360"/>
      <c r="C60" s="186">
        <v>0.34233333333333332</v>
      </c>
      <c r="D60" s="187">
        <v>5.9129575048732945E-2</v>
      </c>
      <c r="E60" s="188">
        <v>1.0534757797270956E-5</v>
      </c>
      <c r="F60" s="189">
        <v>9.1754342105263171E-6</v>
      </c>
      <c r="G60" s="152">
        <v>6.2588034084307992E-2</v>
      </c>
      <c r="H60" s="357"/>
      <c r="I60" s="182">
        <f t="shared" si="5"/>
        <v>0.23651830019493178</v>
      </c>
      <c r="J60" s="185">
        <f t="shared" si="5"/>
        <v>4.2139031189083825E-5</v>
      </c>
      <c r="K60" s="185">
        <f t="shared" si="5"/>
        <v>3.6701736842105268E-5</v>
      </c>
      <c r="L60" s="152">
        <f>+I60+(J60*310)+(K60*21)</f>
        <v>0.25035213633723197</v>
      </c>
      <c r="N60" s="1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58"/>
    </row>
    <row r="61" spans="1:32" s="3" customFormat="1" ht="15" hidden="1">
      <c r="A61" s="360" t="s">
        <v>217</v>
      </c>
      <c r="B61" s="360"/>
      <c r="C61" s="190">
        <v>3</v>
      </c>
      <c r="D61" s="154">
        <v>0.51817543859649129</v>
      </c>
      <c r="E61" s="188">
        <v>9.2320175438596495E-5</v>
      </c>
      <c r="F61" s="188">
        <v>8.040789473684213E-5</v>
      </c>
      <c r="G61" s="154">
        <v>0.54848325877192994</v>
      </c>
      <c r="H61" s="358"/>
      <c r="I61" s="182">
        <f t="shared" si="5"/>
        <v>2.0727017543859652</v>
      </c>
      <c r="J61" s="185">
        <f t="shared" si="5"/>
        <v>3.6928070175438598E-4</v>
      </c>
      <c r="K61" s="185">
        <f t="shared" si="5"/>
        <v>3.2163157894736852E-4</v>
      </c>
      <c r="L61" s="152">
        <f>+I61+(J61*310)+(K61*21)</f>
        <v>2.1939330350877198</v>
      </c>
      <c r="N61" s="1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58"/>
    </row>
    <row r="62" spans="1:32" s="3" customFormat="1" hidden="1">
      <c r="A62"/>
      <c r="B62" s="2"/>
      <c r="C62" s="2"/>
      <c r="D62" s="191">
        <f>SUM(D59:D61)</f>
        <v>0.65215257699805074</v>
      </c>
      <c r="E62" s="3">
        <f>SUM(E59:E61)</f>
        <v>1.1619006968810916E-4</v>
      </c>
      <c r="F62" s="3">
        <f>SUM(F59:F61)</f>
        <v>1.0119780263157897E-4</v>
      </c>
      <c r="G62" s="3">
        <f>SUM(G59:G61)</f>
        <v>0.69029665245662786</v>
      </c>
      <c r="I62" s="3">
        <f>SUM(I59:I61)</f>
        <v>2.6086103079922029</v>
      </c>
      <c r="J62" s="3">
        <f>SUM(J59:J61)</f>
        <v>4.6476027875243665E-4</v>
      </c>
      <c r="K62" s="3">
        <f>SUM(K59:K61)</f>
        <v>4.0479121052631588E-4</v>
      </c>
      <c r="L62" s="3">
        <f>SUM(L59:L61)</f>
        <v>2.7611866098265114</v>
      </c>
      <c r="N62" s="1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58"/>
    </row>
    <row r="63" spans="1:32" hidden="1"/>
    <row r="64" spans="1:32" hidden="1"/>
    <row r="65" hidden="1"/>
  </sheetData>
  <mergeCells count="30"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  <mergeCell ref="L19:P19"/>
    <mergeCell ref="Q19:U19"/>
    <mergeCell ref="H26:K26"/>
    <mergeCell ref="A30:B31"/>
    <mergeCell ref="C30:E30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A58:B58"/>
    <mergeCell ref="A59:B59"/>
    <mergeCell ref="H59:H61"/>
    <mergeCell ref="A60:B60"/>
    <mergeCell ref="A61:B61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29" sqref="A29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31" width="12.28515625" style="90" customWidth="1"/>
    <col min="32" max="33" width="9.28515625" style="59" bestFit="1" customWidth="1"/>
    <col min="34" max="34" width="11.42578125" style="59" customWidth="1"/>
    <col min="35" max="35" width="10.5703125" style="59" customWidth="1"/>
    <col min="36" max="39" width="9.5703125" style="59" customWidth="1"/>
    <col min="40" max="40" width="9.28515625" style="90" bestFit="1" customWidth="1"/>
    <col min="41" max="41" width="9.85546875" style="59" customWidth="1"/>
    <col min="42" max="42" width="9.28515625" style="59" bestFit="1" customWidth="1"/>
    <col min="43" max="16384" width="9.140625" style="59"/>
  </cols>
  <sheetData>
    <row r="1" spans="1:42">
      <c r="A1" s="1" t="s">
        <v>390</v>
      </c>
    </row>
    <row r="2" spans="1:42">
      <c r="A2"/>
    </row>
    <row r="6" spans="1:42" ht="26.25" customHeight="1">
      <c r="A6" s="341" t="s">
        <v>50</v>
      </c>
      <c r="B6" s="341" t="s">
        <v>51</v>
      </c>
      <c r="C6" s="341" t="s">
        <v>52</v>
      </c>
      <c r="D6" s="341" t="s">
        <v>53</v>
      </c>
      <c r="E6" s="60" t="s">
        <v>54</v>
      </c>
      <c r="F6" s="60" t="s">
        <v>55</v>
      </c>
      <c r="G6" s="61" t="s">
        <v>56</v>
      </c>
      <c r="H6" s="61" t="s">
        <v>57</v>
      </c>
      <c r="I6" s="62" t="s">
        <v>58</v>
      </c>
      <c r="J6" s="61" t="s">
        <v>59</v>
      </c>
      <c r="K6" s="344" t="s">
        <v>60</v>
      </c>
      <c r="L6" s="345"/>
      <c r="M6" s="345"/>
      <c r="N6" s="344" t="s">
        <v>61</v>
      </c>
      <c r="O6" s="345"/>
      <c r="P6" s="345"/>
      <c r="Q6" s="61" t="s">
        <v>62</v>
      </c>
      <c r="R6" s="62" t="s">
        <v>63</v>
      </c>
      <c r="S6" s="62" t="s">
        <v>64</v>
      </c>
      <c r="T6" s="337" t="s">
        <v>65</v>
      </c>
      <c r="U6" s="338"/>
      <c r="V6" s="338"/>
      <c r="W6" s="338"/>
      <c r="X6" s="338"/>
      <c r="Y6" s="339"/>
      <c r="Z6" s="339"/>
      <c r="AA6" s="339"/>
      <c r="AB6" s="339"/>
      <c r="AC6" s="339"/>
      <c r="AD6" s="340"/>
      <c r="AE6" s="59"/>
      <c r="AN6" s="59"/>
    </row>
    <row r="7" spans="1:42" ht="63.75">
      <c r="A7" s="342"/>
      <c r="B7" s="342"/>
      <c r="C7" s="343"/>
      <c r="D7" s="343"/>
      <c r="E7" s="63" t="s">
        <v>66</v>
      </c>
      <c r="F7" s="63" t="s">
        <v>67</v>
      </c>
      <c r="G7" s="64" t="s">
        <v>68</v>
      </c>
      <c r="H7" s="65" t="s">
        <v>68</v>
      </c>
      <c r="I7" s="65" t="s">
        <v>68</v>
      </c>
      <c r="J7" s="65" t="s">
        <v>68</v>
      </c>
      <c r="K7" s="62" t="s">
        <v>68</v>
      </c>
      <c r="L7" s="62" t="s">
        <v>69</v>
      </c>
      <c r="M7" s="62" t="s">
        <v>70</v>
      </c>
      <c r="N7" s="62" t="s">
        <v>68</v>
      </c>
      <c r="O7" s="62" t="s">
        <v>69</v>
      </c>
      <c r="P7" s="62" t="s">
        <v>70</v>
      </c>
      <c r="Q7" s="65" t="s">
        <v>68</v>
      </c>
      <c r="R7" s="62" t="s">
        <v>68</v>
      </c>
      <c r="S7" s="62" t="s">
        <v>68</v>
      </c>
      <c r="T7" s="66" t="s">
        <v>56</v>
      </c>
      <c r="U7" s="66" t="s">
        <v>71</v>
      </c>
      <c r="V7" s="66" t="s">
        <v>72</v>
      </c>
      <c r="W7" s="66" t="s">
        <v>59</v>
      </c>
      <c r="X7" s="66" t="s">
        <v>60</v>
      </c>
      <c r="Y7" s="66" t="s">
        <v>61</v>
      </c>
      <c r="Z7" s="67" t="s">
        <v>73</v>
      </c>
      <c r="AA7" s="67" t="s">
        <v>74</v>
      </c>
      <c r="AB7" s="67" t="s">
        <v>62</v>
      </c>
      <c r="AC7" s="67" t="s">
        <v>63</v>
      </c>
      <c r="AD7" s="67" t="s">
        <v>64</v>
      </c>
      <c r="AE7" s="59"/>
      <c r="AN7" s="59"/>
    </row>
    <row r="8" spans="1:42">
      <c r="A8" s="17" t="s">
        <v>143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59"/>
      <c r="AN8" s="59"/>
    </row>
    <row r="9" spans="1:42">
      <c r="A9" s="70" t="s">
        <v>218</v>
      </c>
      <c r="B9" s="71" t="s">
        <v>76</v>
      </c>
      <c r="C9" s="72">
        <v>1</v>
      </c>
      <c r="D9" s="73"/>
      <c r="E9" s="73">
        <v>35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3.3297091844548342E-2</v>
      </c>
      <c r="U9" s="77">
        <f>C9*($F9*$H9)/453.59</f>
        <v>6.1469792609906218E-2</v>
      </c>
      <c r="V9" s="77">
        <f>C9*(($F9*$I9))/453.59</f>
        <v>7.5102242543154491E-3</v>
      </c>
      <c r="W9" s="77">
        <f>C9*($F9*$J9)/453.59</f>
        <v>4.6328711353582576E-4</v>
      </c>
      <c r="X9" s="77">
        <f>C9*(($F9*($K9+$L9+$M9)))/453.59</f>
        <v>1.2123154956717041E-2</v>
      </c>
      <c r="Y9" s="77">
        <f>C9*(($F9*($N9+$O9+$P9)))/453.59</f>
        <v>8.0553663276591338E-3</v>
      </c>
      <c r="Z9" s="77">
        <f>C9*(F9)*$B$397</f>
        <v>0</v>
      </c>
      <c r="AA9" s="77">
        <f>Z9*0.21</f>
        <v>0</v>
      </c>
      <c r="AB9" s="77">
        <f>C9*(($F9*($Q9)))/453.59</f>
        <v>32.271368530085546</v>
      </c>
      <c r="AC9" s="77">
        <f>C9*(($F9*($R9)))/453.59</f>
        <v>1.844082811914678E-3</v>
      </c>
      <c r="AD9" s="77">
        <f>C9*(($F9*($S9)))/453.59</f>
        <v>8.2666337626667119E-4</v>
      </c>
      <c r="AE9" s="192">
        <v>2</v>
      </c>
      <c r="AF9" s="77">
        <f t="shared" ref="AF9:AP10" si="0">T9*$AE9/2000</f>
        <v>3.3297091844548341E-5</v>
      </c>
      <c r="AG9" s="77">
        <f t="shared" si="0"/>
        <v>6.146979260990622E-5</v>
      </c>
      <c r="AH9" s="77">
        <f t="shared" si="0"/>
        <v>7.5102242543154493E-6</v>
      </c>
      <c r="AI9" s="77">
        <f t="shared" si="0"/>
        <v>4.6328711353582576E-7</v>
      </c>
      <c r="AJ9" s="77">
        <f t="shared" si="0"/>
        <v>1.2123154956717041E-5</v>
      </c>
      <c r="AK9" s="77">
        <f t="shared" si="0"/>
        <v>8.0553663276591334E-6</v>
      </c>
      <c r="AL9" s="77">
        <f t="shared" si="0"/>
        <v>0</v>
      </c>
      <c r="AM9" s="77">
        <f t="shared" si="0"/>
        <v>0</v>
      </c>
      <c r="AN9" s="77">
        <f t="shared" si="0"/>
        <v>3.2271368530085547E-2</v>
      </c>
      <c r="AO9" s="77">
        <f t="shared" si="0"/>
        <v>1.8440828119146779E-6</v>
      </c>
      <c r="AP9" s="77">
        <f t="shared" si="0"/>
        <v>8.2666337626667115E-7</v>
      </c>
    </row>
    <row r="10" spans="1:42">
      <c r="A10" s="70" t="s">
        <v>219</v>
      </c>
      <c r="B10" s="71" t="s">
        <v>76</v>
      </c>
      <c r="C10" s="72">
        <v>1</v>
      </c>
      <c r="D10" s="73"/>
      <c r="E10" s="73">
        <v>35</v>
      </c>
      <c r="F10" s="73">
        <v>60</v>
      </c>
      <c r="G10" s="74">
        <v>0.25172046482947802</v>
      </c>
      <c r="H10" s="74">
        <v>0.464701387165456</v>
      </c>
      <c r="I10" s="74">
        <v>5.6776043658582402E-2</v>
      </c>
      <c r="J10" s="74">
        <v>3.5023733638119199E-3</v>
      </c>
      <c r="K10" s="74">
        <v>4.6899256897933901E-2</v>
      </c>
      <c r="L10" s="75">
        <v>7.99995847163921E-3</v>
      </c>
      <c r="M10" s="75">
        <v>3.6749815577381599E-2</v>
      </c>
      <c r="N10" s="74">
        <v>4.3147317248333997E-2</v>
      </c>
      <c r="O10" s="75">
        <v>1.9999896145790402E-3</v>
      </c>
      <c r="P10" s="75">
        <v>1.57499200131354E-2</v>
      </c>
      <c r="Q10" s="74">
        <v>243.966167526025</v>
      </c>
      <c r="R10" s="75">
        <f>0.000057143*Q10</f>
        <v>1.3940958710939646E-2</v>
      </c>
      <c r="S10" s="76">
        <f>0.000025616*Q10</f>
        <v>6.2494373473466567E-3</v>
      </c>
      <c r="T10" s="77">
        <f>C10*($F10*$G10)/453.59</f>
        <v>3.3297091844548342E-2</v>
      </c>
      <c r="U10" s="77">
        <f>C10*($F10*$H10)/453.59</f>
        <v>6.1469792609906218E-2</v>
      </c>
      <c r="V10" s="77">
        <f>C10*(($F10*$I10))/453.59</f>
        <v>7.5102242543154491E-3</v>
      </c>
      <c r="W10" s="77">
        <f>C10*($F10*$J10)/453.59</f>
        <v>4.6328711353582576E-4</v>
      </c>
      <c r="X10" s="77">
        <f>C10*(($F10*($K10+$L10+$M10)))/453.59</f>
        <v>1.2123154956717041E-2</v>
      </c>
      <c r="Y10" s="77">
        <f>C10*(($F10*($N10+$O10+$P10)))/453.59</f>
        <v>8.0553663276591338E-3</v>
      </c>
      <c r="Z10" s="77">
        <f>C10*(F10)*$B$397</f>
        <v>0</v>
      </c>
      <c r="AA10" s="77">
        <f>Z10*0.21</f>
        <v>0</v>
      </c>
      <c r="AB10" s="77">
        <f>C10*(($F10*($Q10)))/453.59</f>
        <v>32.271368530085546</v>
      </c>
      <c r="AC10" s="77">
        <f>C10*(($F10*($R10)))/453.59</f>
        <v>1.844082811914678E-3</v>
      </c>
      <c r="AD10" s="77">
        <f>C10*(($F10*($S10)))/453.59</f>
        <v>8.2666337626667119E-4</v>
      </c>
      <c r="AE10" s="192">
        <v>2</v>
      </c>
      <c r="AF10" s="77">
        <f t="shared" si="0"/>
        <v>3.3297091844548341E-5</v>
      </c>
      <c r="AG10" s="77">
        <f t="shared" si="0"/>
        <v>6.146979260990622E-5</v>
      </c>
      <c r="AH10" s="77">
        <f t="shared" si="0"/>
        <v>7.5102242543154493E-6</v>
      </c>
      <c r="AI10" s="77">
        <f t="shared" si="0"/>
        <v>4.6328711353582576E-7</v>
      </c>
      <c r="AJ10" s="77">
        <f t="shared" si="0"/>
        <v>1.2123154956717041E-5</v>
      </c>
      <c r="AK10" s="77">
        <f t="shared" si="0"/>
        <v>8.0553663276591334E-6</v>
      </c>
      <c r="AL10" s="77">
        <f t="shared" si="0"/>
        <v>0</v>
      </c>
      <c r="AM10" s="77">
        <f t="shared" si="0"/>
        <v>0</v>
      </c>
      <c r="AN10" s="77">
        <f t="shared" si="0"/>
        <v>3.2271368530085547E-2</v>
      </c>
      <c r="AO10" s="77">
        <f t="shared" si="0"/>
        <v>1.8440828119146779E-6</v>
      </c>
      <c r="AP10" s="77">
        <f t="shared" si="0"/>
        <v>8.2666337626667115E-7</v>
      </c>
    </row>
    <row r="11" spans="1:42">
      <c r="A11" s="70" t="s">
        <v>77</v>
      </c>
      <c r="B11" s="71" t="s">
        <v>78</v>
      </c>
      <c r="C11" s="78">
        <v>1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0.19094596728925242</v>
      </c>
      <c r="U11" s="77">
        <f>C11*($F11*$H11)/453.59</f>
        <v>0.87678685878586582</v>
      </c>
      <c r="V11" s="77">
        <f>C11*(($F11*$I11))/453.59</f>
        <v>4.6293811724274173E-2</v>
      </c>
      <c r="W11" s="77">
        <f>C11*($F11*$J11)/453.59</f>
        <v>1.8892511739676801E-3</v>
      </c>
      <c r="X11" s="77">
        <f>C11*(($F11*($K11+$L11+$M11)))/453.59</f>
        <v>2.9880621774726907E-2</v>
      </c>
      <c r="Y11" s="77">
        <f>C11*(($F11*($N11+$O11+$P11)))/453.59</f>
        <v>2.2011984646131133E-2</v>
      </c>
      <c r="Z11" s="77">
        <f>C11*(F11)*$B$341</f>
        <v>0</v>
      </c>
      <c r="AA11" s="77">
        <f>Z11*0.21</f>
        <v>0</v>
      </c>
      <c r="AB11" s="77">
        <f>C11*(($F11*($Q11)))/453.59</f>
        <v>301.72200972356535</v>
      </c>
      <c r="AC11" s="77">
        <f>C11*(($F11*($R11)))/453.59</f>
        <v>2.6870515280410772E-3</v>
      </c>
      <c r="AD11" s="77">
        <f>C11*(($F11*($S11)))/453.59</f>
        <v>7.7289110010788503E-3</v>
      </c>
      <c r="AE11" s="59"/>
      <c r="AN11" s="59"/>
    </row>
    <row r="12" spans="1:42">
      <c r="A12" s="80" t="s">
        <v>33</v>
      </c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59"/>
      <c r="AN12" s="59"/>
    </row>
    <row r="13" spans="1:42">
      <c r="A13" s="82"/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  <c r="AE13" s="59"/>
      <c r="AN13" s="59"/>
    </row>
    <row r="14" spans="1:42">
      <c r="A14" s="82"/>
      <c r="B14" s="63"/>
      <c r="C14" s="69"/>
      <c r="D14" s="69"/>
      <c r="E14" s="63"/>
      <c r="F14" s="63"/>
      <c r="G14" s="64"/>
      <c r="H14" s="65"/>
      <c r="I14" s="65"/>
      <c r="J14" s="65"/>
      <c r="K14" s="62"/>
      <c r="L14" s="62"/>
      <c r="M14" s="62"/>
      <c r="N14" s="62"/>
      <c r="O14" s="62"/>
      <c r="P14" s="62"/>
      <c r="Q14" s="65"/>
      <c r="R14" s="62"/>
      <c r="S14" s="62"/>
      <c r="T14" s="81">
        <f>SUM(T9:T11)</f>
        <v>0.25754015097834909</v>
      </c>
      <c r="U14" s="81">
        <f t="shared" ref="U14:AD14" si="1">SUM(U9:U11)</f>
        <v>0.99972644400567823</v>
      </c>
      <c r="V14" s="81">
        <f t="shared" si="1"/>
        <v>6.1314260232905073E-2</v>
      </c>
      <c r="W14" s="81">
        <f t="shared" si="1"/>
        <v>2.8158254010393316E-3</v>
      </c>
      <c r="X14" s="81">
        <f t="shared" si="1"/>
        <v>5.412693168816099E-2</v>
      </c>
      <c r="Y14" s="81">
        <f t="shared" si="1"/>
        <v>3.8122717301449401E-2</v>
      </c>
      <c r="Z14" s="81">
        <f t="shared" si="1"/>
        <v>0</v>
      </c>
      <c r="AA14" s="81">
        <f t="shared" si="1"/>
        <v>0</v>
      </c>
      <c r="AB14" s="81">
        <f t="shared" si="1"/>
        <v>366.26474678373643</v>
      </c>
      <c r="AC14" s="81">
        <f t="shared" si="1"/>
        <v>6.3752171518704336E-3</v>
      </c>
      <c r="AD14" s="81">
        <f t="shared" si="1"/>
        <v>9.3822377536121934E-3</v>
      </c>
      <c r="AE14" s="59"/>
      <c r="AN14" s="59"/>
    </row>
    <row r="15" spans="1:42">
      <c r="A15" s="83"/>
      <c r="B15" s="84"/>
      <c r="C15" s="85"/>
      <c r="D15" s="85"/>
      <c r="E15" s="84"/>
      <c r="F15" s="84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103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</row>
    <row r="16" spans="1:42">
      <c r="A16" s="83"/>
      <c r="B16" s="84"/>
      <c r="C16" s="85"/>
      <c r="D16" s="85"/>
      <c r="E16" s="84"/>
      <c r="F16" s="84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103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</row>
    <row r="17" spans="1:42">
      <c r="A17" s="83"/>
      <c r="B17" s="84"/>
      <c r="C17" s="85"/>
      <c r="D17" s="85"/>
      <c r="E17" s="84"/>
      <c r="F17" s="84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103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</row>
    <row r="18" spans="1:42">
      <c r="A18" s="83"/>
      <c r="B18" s="84"/>
      <c r="C18" s="85"/>
      <c r="D18" s="85"/>
      <c r="E18" s="84"/>
      <c r="F18" s="84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103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</row>
    <row r="338" spans="1:2" ht="25.5">
      <c r="A338" s="88" t="s">
        <v>85</v>
      </c>
    </row>
    <row r="340" spans="1:2">
      <c r="A340" s="59" t="s">
        <v>86</v>
      </c>
    </row>
    <row r="341" spans="1:2">
      <c r="A341" s="59" t="s">
        <v>87</v>
      </c>
    </row>
    <row r="342" spans="1:2">
      <c r="A342" s="59" t="s">
        <v>88</v>
      </c>
    </row>
    <row r="343" spans="1:2">
      <c r="A343" s="89" t="s">
        <v>89</v>
      </c>
    </row>
    <row r="344" spans="1:2">
      <c r="A344" s="59" t="s">
        <v>90</v>
      </c>
    </row>
    <row r="345" spans="1:2">
      <c r="A345" s="59" t="s">
        <v>91</v>
      </c>
    </row>
    <row r="346" spans="1:2">
      <c r="A346" s="59" t="s">
        <v>92</v>
      </c>
    </row>
    <row r="347" spans="1:2">
      <c r="A347" s="59" t="s">
        <v>0</v>
      </c>
    </row>
    <row r="348" spans="1:2">
      <c r="A348" s="89" t="s">
        <v>93</v>
      </c>
      <c r="B348" s="59">
        <f>(0.016*(0.03/2)^0.65*(2/3)^1.5)-0.00047</f>
        <v>9.8123053326417428E-5</v>
      </c>
    </row>
    <row r="349" spans="1:2">
      <c r="A349" s="89" t="s">
        <v>94</v>
      </c>
      <c r="B349" s="59">
        <f>(0.016*(0.03/2)^0.65*(13/3)^1.5)-0.00047</f>
        <v>8.9448292388582783E-3</v>
      </c>
    </row>
    <row r="350" spans="1:2">
      <c r="A350" s="89" t="s">
        <v>95</v>
      </c>
      <c r="B350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1" sqref="A91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391</v>
      </c>
      <c r="D1" s="89"/>
      <c r="E1" s="89"/>
    </row>
    <row r="2" spans="1:67" ht="26.25" customHeight="1">
      <c r="A2" s="348" t="s">
        <v>96</v>
      </c>
      <c r="B2" s="348" t="s">
        <v>51</v>
      </c>
      <c r="C2" s="91" t="s">
        <v>97</v>
      </c>
      <c r="D2" s="91" t="s">
        <v>54</v>
      </c>
      <c r="E2" s="91" t="s">
        <v>55</v>
      </c>
      <c r="F2" s="352" t="s">
        <v>56</v>
      </c>
      <c r="G2" s="353"/>
      <c r="H2" s="352" t="s">
        <v>57</v>
      </c>
      <c r="I2" s="353"/>
      <c r="J2" s="344" t="s">
        <v>58</v>
      </c>
      <c r="K2" s="344"/>
      <c r="L2" s="344"/>
      <c r="M2" s="344"/>
      <c r="N2" s="344"/>
      <c r="O2" s="344"/>
      <c r="P2" s="352" t="s">
        <v>59</v>
      </c>
      <c r="Q2" s="353"/>
      <c r="R2" s="344" t="s">
        <v>60</v>
      </c>
      <c r="S2" s="351"/>
      <c r="T2" s="351"/>
      <c r="U2" s="351"/>
      <c r="V2" s="344" t="s">
        <v>61</v>
      </c>
      <c r="W2" s="351"/>
      <c r="X2" s="351"/>
      <c r="Y2" s="351"/>
      <c r="Z2" s="352" t="s">
        <v>62</v>
      </c>
      <c r="AA2" s="353"/>
      <c r="AB2" s="344" t="s">
        <v>63</v>
      </c>
      <c r="AC2" s="344"/>
      <c r="AD2" s="344" t="s">
        <v>64</v>
      </c>
      <c r="AE2" s="344"/>
    </row>
    <row r="3" spans="1:67" ht="63.75">
      <c r="A3" s="349"/>
      <c r="B3" s="349"/>
      <c r="C3" s="65" t="s">
        <v>98</v>
      </c>
      <c r="D3" s="65" t="s">
        <v>66</v>
      </c>
      <c r="E3" s="65" t="s">
        <v>67</v>
      </c>
      <c r="F3" s="64" t="s">
        <v>68</v>
      </c>
      <c r="G3" s="92" t="s">
        <v>99</v>
      </c>
      <c r="H3" s="65" t="s">
        <v>68</v>
      </c>
      <c r="I3" s="92" t="s">
        <v>99</v>
      </c>
      <c r="J3" s="65" t="s">
        <v>68</v>
      </c>
      <c r="K3" s="92" t="s">
        <v>99</v>
      </c>
      <c r="L3" s="92" t="s">
        <v>100</v>
      </c>
      <c r="M3" s="92" t="s">
        <v>101</v>
      </c>
      <c r="N3" s="92" t="s">
        <v>102</v>
      </c>
      <c r="O3" s="92" t="s">
        <v>103</v>
      </c>
      <c r="P3" s="65" t="s">
        <v>68</v>
      </c>
      <c r="Q3" s="92" t="s">
        <v>99</v>
      </c>
      <c r="R3" s="62" t="s">
        <v>68</v>
      </c>
      <c r="S3" s="92" t="s">
        <v>99</v>
      </c>
      <c r="T3" s="62" t="s">
        <v>69</v>
      </c>
      <c r="U3" s="62" t="s">
        <v>70</v>
      </c>
      <c r="V3" s="62" t="s">
        <v>68</v>
      </c>
      <c r="W3" s="92" t="s">
        <v>99</v>
      </c>
      <c r="X3" s="62" t="s">
        <v>69</v>
      </c>
      <c r="Y3" s="62" t="s">
        <v>70</v>
      </c>
      <c r="Z3" s="65" t="s">
        <v>68</v>
      </c>
      <c r="AA3" s="92" t="s">
        <v>99</v>
      </c>
      <c r="AB3" s="62" t="s">
        <v>68</v>
      </c>
      <c r="AC3" s="92" t="s">
        <v>99</v>
      </c>
      <c r="AD3" s="62" t="s">
        <v>68</v>
      </c>
      <c r="AE3" s="92" t="s">
        <v>99</v>
      </c>
    </row>
    <row r="4" spans="1:67" ht="25.5">
      <c r="A4" s="93" t="s">
        <v>220</v>
      </c>
      <c r="B4" s="94" t="s">
        <v>105</v>
      </c>
      <c r="C4" s="95">
        <v>13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106</v>
      </c>
      <c r="B6" s="89"/>
      <c r="C6" s="89"/>
    </row>
    <row r="7" spans="1:67">
      <c r="A7" s="101" t="s">
        <v>107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108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109</v>
      </c>
      <c r="B9" s="89"/>
      <c r="C9" s="89"/>
      <c r="AA9" s="102"/>
      <c r="AB9" s="105" t="s">
        <v>110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346" t="s">
        <v>65</v>
      </c>
      <c r="AG11" s="346"/>
      <c r="AH11" s="346"/>
      <c r="AI11" s="346"/>
      <c r="AJ11" s="346"/>
      <c r="AK11" s="347"/>
      <c r="AL11" s="347"/>
      <c r="AM11" s="347"/>
      <c r="AN11" s="347"/>
      <c r="AO11" s="347"/>
      <c r="AP11" s="79"/>
      <c r="AQ11" s="106"/>
      <c r="AR11" s="346" t="s">
        <v>111</v>
      </c>
      <c r="AS11" s="346"/>
      <c r="AT11" s="346"/>
      <c r="AU11" s="346"/>
      <c r="AV11" s="346"/>
      <c r="AW11" s="347"/>
      <c r="AX11" s="347"/>
      <c r="AY11" s="347"/>
      <c r="AZ11" s="347"/>
      <c r="BA11" s="347"/>
    </row>
    <row r="12" spans="1:67" ht="63.75" hidden="1">
      <c r="A12" s="89"/>
      <c r="B12" s="89"/>
      <c r="C12" s="89"/>
      <c r="AF12" s="66" t="s">
        <v>56</v>
      </c>
      <c r="AG12" s="66" t="s">
        <v>71</v>
      </c>
      <c r="AH12" s="66" t="s">
        <v>72</v>
      </c>
      <c r="AI12" s="66" t="s">
        <v>59</v>
      </c>
      <c r="AJ12" s="66" t="s">
        <v>60</v>
      </c>
      <c r="AK12" s="66" t="s">
        <v>61</v>
      </c>
      <c r="AL12" s="67" t="s">
        <v>73</v>
      </c>
      <c r="AM12" s="67" t="s">
        <v>74</v>
      </c>
      <c r="AN12" s="67" t="s">
        <v>62</v>
      </c>
      <c r="AO12" s="67" t="s">
        <v>63</v>
      </c>
      <c r="AP12" s="67"/>
      <c r="AQ12" s="107"/>
      <c r="AR12" s="66" t="s">
        <v>56</v>
      </c>
      <c r="AS12" s="66" t="s">
        <v>71</v>
      </c>
      <c r="AT12" s="66" t="s">
        <v>72</v>
      </c>
      <c r="AU12" s="66" t="s">
        <v>59</v>
      </c>
      <c r="AV12" s="66" t="s">
        <v>60</v>
      </c>
      <c r="AW12" s="66" t="s">
        <v>61</v>
      </c>
      <c r="AX12" s="67" t="s">
        <v>73</v>
      </c>
      <c r="AY12" s="67" t="s">
        <v>74</v>
      </c>
      <c r="AZ12" s="108" t="s">
        <v>62</v>
      </c>
      <c r="BA12" s="66" t="s">
        <v>63</v>
      </c>
    </row>
    <row r="13" spans="1:67" hidden="1">
      <c r="A13" s="89" t="s">
        <v>86</v>
      </c>
      <c r="B13" s="89"/>
      <c r="C13" s="89"/>
      <c r="AA13" s="109" t="s">
        <v>112</v>
      </c>
      <c r="AB13" s="110" t="s">
        <v>113</v>
      </c>
      <c r="AC13" s="110" t="s">
        <v>114</v>
      </c>
      <c r="AD13" s="110"/>
      <c r="AE13" s="110"/>
      <c r="AQ13" s="90"/>
    </row>
    <row r="14" spans="1:67" hidden="1">
      <c r="A14" s="89" t="s">
        <v>87</v>
      </c>
      <c r="B14" s="89"/>
      <c r="C14" s="89"/>
      <c r="AA14" s="109"/>
      <c r="AB14" s="110" t="s">
        <v>115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88</v>
      </c>
      <c r="B15" s="89"/>
      <c r="C15" s="89"/>
      <c r="AA15" s="109"/>
      <c r="AB15" s="110" t="s">
        <v>116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117</v>
      </c>
      <c r="B16" s="89"/>
      <c r="C16" s="89"/>
      <c r="AA16" s="109"/>
      <c r="AB16" s="110" t="s">
        <v>118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90</v>
      </c>
      <c r="B17" s="89"/>
      <c r="C17" s="89"/>
      <c r="AA17" s="109"/>
      <c r="AB17" s="110" t="s">
        <v>119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91</v>
      </c>
      <c r="B18" s="89"/>
      <c r="C18" s="89"/>
      <c r="AA18" s="109"/>
      <c r="AB18" s="110" t="s">
        <v>120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92</v>
      </c>
      <c r="B19" s="89"/>
      <c r="C19" s="89"/>
      <c r="AA19" s="109"/>
      <c r="AB19" s="110" t="s">
        <v>121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122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60</v>
      </c>
      <c r="B21" s="89">
        <f>(0.016*(0.03/2)^0.65*(2/3)^1.5)-0.00047</f>
        <v>9.8123053326417428E-5</v>
      </c>
      <c r="C21" s="89"/>
      <c r="AA21" s="109"/>
      <c r="AB21" s="110" t="s">
        <v>123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124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125</v>
      </c>
      <c r="AB24" s="110" t="s">
        <v>113</v>
      </c>
      <c r="AC24" s="110" t="s">
        <v>114</v>
      </c>
      <c r="AD24" s="110"/>
      <c r="AE24" s="110"/>
      <c r="AQ24" s="90"/>
    </row>
    <row r="25" spans="1:53" hidden="1">
      <c r="A25" s="89" t="s">
        <v>126</v>
      </c>
      <c r="B25" s="89"/>
      <c r="C25" s="89"/>
      <c r="AA25" s="109"/>
      <c r="AB25" s="110" t="s">
        <v>115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127</v>
      </c>
      <c r="B26" s="89"/>
      <c r="C26" s="89"/>
      <c r="AA26" s="109"/>
      <c r="AB26" s="110" t="s">
        <v>116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128</v>
      </c>
      <c r="B27" s="89"/>
      <c r="C27" s="89"/>
      <c r="AA27" s="109"/>
      <c r="AB27" s="110" t="s">
        <v>118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129</v>
      </c>
      <c r="B28" s="89"/>
      <c r="C28" s="89"/>
      <c r="AA28" s="109"/>
      <c r="AB28" s="110" t="s">
        <v>119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130</v>
      </c>
      <c r="B29" s="89"/>
      <c r="C29" s="89"/>
      <c r="AA29" s="109"/>
      <c r="AB29" s="110" t="s">
        <v>120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117</v>
      </c>
      <c r="B30" s="89"/>
      <c r="C30" s="89"/>
      <c r="AA30" s="109"/>
      <c r="AB30" s="110" t="s">
        <v>121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131</v>
      </c>
      <c r="B31" s="89"/>
      <c r="C31" s="89"/>
      <c r="AA31" s="109"/>
      <c r="AB31" s="110" t="s">
        <v>122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132</v>
      </c>
      <c r="B32" s="89"/>
      <c r="C32" s="89"/>
      <c r="AA32" s="109"/>
      <c r="AB32" s="110" t="s">
        <v>123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124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60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61</v>
      </c>
      <c r="B35" s="89">
        <f>0.39*0.15*(8.5/12)^0.9*(2/3)^0.45</f>
        <v>3.5737873826145544E-2</v>
      </c>
      <c r="C35" s="89"/>
      <c r="AA35" s="109" t="s">
        <v>133</v>
      </c>
      <c r="AB35" s="110" t="s">
        <v>113</v>
      </c>
      <c r="AC35" s="110" t="s">
        <v>114</v>
      </c>
      <c r="AD35" s="110"/>
      <c r="AE35" s="110"/>
      <c r="AQ35" s="90"/>
    </row>
    <row r="36" spans="1:53" hidden="1">
      <c r="AA36" s="109"/>
      <c r="AB36" s="110" t="s">
        <v>115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116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118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119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120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121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122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123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124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134</v>
      </c>
      <c r="AB47" s="112"/>
      <c r="AC47" s="113"/>
      <c r="AD47" s="113"/>
      <c r="AE47" s="113"/>
      <c r="AF47" s="66" t="s">
        <v>56</v>
      </c>
      <c r="AG47" s="66" t="s">
        <v>71</v>
      </c>
      <c r="AH47" s="66" t="s">
        <v>58</v>
      </c>
      <c r="AI47" s="66" t="s">
        <v>59</v>
      </c>
      <c r="AJ47" s="66" t="s">
        <v>60</v>
      </c>
      <c r="AK47" s="66" t="s">
        <v>61</v>
      </c>
      <c r="AL47" s="67" t="s">
        <v>73</v>
      </c>
      <c r="AM47" s="67" t="s">
        <v>74</v>
      </c>
      <c r="AN47" s="67" t="s">
        <v>62</v>
      </c>
      <c r="AO47" s="67" t="s">
        <v>63</v>
      </c>
      <c r="AP47" s="67"/>
      <c r="AQ47" s="107"/>
      <c r="AR47" s="66" t="s">
        <v>56</v>
      </c>
      <c r="AS47" s="66" t="s">
        <v>71</v>
      </c>
      <c r="AT47" s="66" t="s">
        <v>72</v>
      </c>
      <c r="AU47" s="66" t="s">
        <v>59</v>
      </c>
      <c r="AV47" s="66" t="s">
        <v>60</v>
      </c>
      <c r="AW47" s="66" t="s">
        <v>61</v>
      </c>
      <c r="AX47" s="67" t="s">
        <v>73</v>
      </c>
      <c r="AY47" s="67" t="s">
        <v>74</v>
      </c>
      <c r="AZ47" s="108" t="s">
        <v>62</v>
      </c>
      <c r="BA47" s="66" t="s">
        <v>63</v>
      </c>
    </row>
    <row r="48" spans="1:53" hidden="1">
      <c r="AA48" s="114" t="s">
        <v>135</v>
      </c>
      <c r="AB48" s="115"/>
      <c r="AG48" s="116"/>
      <c r="AQ48" s="90"/>
    </row>
    <row r="49" spans="27:53" hidden="1">
      <c r="AA49" s="117" t="s">
        <v>112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125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133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136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112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125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133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137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112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125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133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138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112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125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133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139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112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125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133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140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112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125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133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141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112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125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133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348" t="s">
        <v>96</v>
      </c>
      <c r="B86" s="348" t="s">
        <v>51</v>
      </c>
      <c r="C86" s="91" t="s">
        <v>97</v>
      </c>
      <c r="D86" s="91" t="s">
        <v>54</v>
      </c>
      <c r="E86" s="91" t="s">
        <v>55</v>
      </c>
      <c r="F86" s="337" t="s">
        <v>65</v>
      </c>
      <c r="G86" s="350"/>
      <c r="H86" s="350"/>
      <c r="I86" s="350"/>
      <c r="J86" s="350"/>
      <c r="K86" s="350"/>
      <c r="L86" s="350"/>
      <c r="M86" s="350"/>
      <c r="N86" s="350"/>
      <c r="O86" s="350"/>
      <c r="P86" s="340"/>
      <c r="AN86" s="90"/>
      <c r="AZ86" s="59"/>
    </row>
    <row r="87" spans="1:52" ht="63.75">
      <c r="A87" s="349"/>
      <c r="B87" s="349"/>
      <c r="C87" s="65" t="s">
        <v>98</v>
      </c>
      <c r="D87" s="65" t="s">
        <v>66</v>
      </c>
      <c r="E87" s="65" t="s">
        <v>67</v>
      </c>
      <c r="F87" s="119" t="s">
        <v>56</v>
      </c>
      <c r="G87" s="119" t="s">
        <v>71</v>
      </c>
      <c r="H87" s="119" t="s">
        <v>72</v>
      </c>
      <c r="I87" s="119" t="s">
        <v>59</v>
      </c>
      <c r="J87" s="119" t="s">
        <v>60</v>
      </c>
      <c r="K87" s="119" t="s">
        <v>61</v>
      </c>
      <c r="L87" s="62" t="s">
        <v>73</v>
      </c>
      <c r="M87" s="62" t="s">
        <v>74</v>
      </c>
      <c r="N87" s="62" t="s">
        <v>62</v>
      </c>
      <c r="O87" s="62" t="s">
        <v>63</v>
      </c>
      <c r="P87" s="62" t="s">
        <v>64</v>
      </c>
      <c r="AN87" s="90"/>
      <c r="AZ87" s="59"/>
    </row>
    <row r="88" spans="1:52" ht="25.5">
      <c r="A88" s="93" t="str">
        <f>A4</f>
        <v>OH Conductor Pulling and Tensioning</v>
      </c>
      <c r="B88" s="94" t="str">
        <f>B4</f>
        <v>Light-Duty Truck, catalyst</v>
      </c>
      <c r="C88" s="95">
        <f>C4</f>
        <v>13</v>
      </c>
      <c r="D88" s="95">
        <v>35</v>
      </c>
      <c r="E88" s="95">
        <v>80</v>
      </c>
      <c r="F88" s="77">
        <f>C4*($E4*$F4+($G4))/453.59</f>
        <v>6.3143520164519611</v>
      </c>
      <c r="G88" s="77">
        <f>C4*($E4*$H4+($I4))/453.59</f>
        <v>0.56771854482691408</v>
      </c>
      <c r="H88" s="77">
        <f>C4*(($E4*$J4)+($K4)+($L4)+($E4*$N4)+(($M4+$O4)))/453.59</f>
        <v>0.65649974421139334</v>
      </c>
      <c r="I88" s="77">
        <f>C4*($E4*$P4+($Q4))/453.59</f>
        <v>9.4483613530880074E-3</v>
      </c>
      <c r="J88" s="77">
        <f>C4*(($E4*($R4+$T4+$U4))+($S4))/453.59</f>
        <v>0.11081317591770266</v>
      </c>
      <c r="K88" s="77">
        <f>$C4*(($E4*($V4+$X4+$Y4))+($W4))/453.59</f>
        <v>4.8256069215290839E-2</v>
      </c>
      <c r="L88" s="77">
        <f>$B$21*C4*(E4+6)</f>
        <v>0.10970157361893468</v>
      </c>
      <c r="M88" s="77">
        <f t="shared" ref="M88" si="52">0.41*L88</f>
        <v>4.4977645183763217E-2</v>
      </c>
      <c r="N88" s="77">
        <f>C4*($E4*$Z4+($AA4))/453.59</f>
        <v>720.50649743850568</v>
      </c>
      <c r="O88" s="77">
        <f>C4*($E4*$AB4+($AC4))/453.59</f>
        <v>4.1216180057393241E-2</v>
      </c>
      <c r="P88" s="77">
        <f>C4*($E4*$AD4+($AE4))/453.59</f>
        <v>7.5024558879963676E-2</v>
      </c>
      <c r="AN88" s="90"/>
      <c r="AZ88" s="59"/>
    </row>
    <row r="89" spans="1:52">
      <c r="A89" s="59" t="s">
        <v>221</v>
      </c>
      <c r="F89" s="193">
        <f t="shared" ref="F89:P89" si="53">SUM(F88:F88)</f>
        <v>6.3143520164519611</v>
      </c>
      <c r="G89" s="193">
        <f t="shared" si="53"/>
        <v>0.56771854482691408</v>
      </c>
      <c r="H89" s="193">
        <f t="shared" si="53"/>
        <v>0.65649974421139334</v>
      </c>
      <c r="I89" s="193">
        <f t="shared" si="53"/>
        <v>9.4483613530880074E-3</v>
      </c>
      <c r="J89" s="193">
        <f t="shared" si="53"/>
        <v>0.11081317591770266</v>
      </c>
      <c r="K89" s="193">
        <f t="shared" si="53"/>
        <v>4.8256069215290839E-2</v>
      </c>
      <c r="L89" s="193">
        <f t="shared" si="53"/>
        <v>0.10970157361893468</v>
      </c>
      <c r="M89" s="193">
        <f t="shared" si="53"/>
        <v>4.4977645183763217E-2</v>
      </c>
      <c r="N89" s="193">
        <f t="shared" si="53"/>
        <v>720.50649743850568</v>
      </c>
      <c r="O89" s="193">
        <f t="shared" si="53"/>
        <v>4.1216180057393241E-2</v>
      </c>
      <c r="P89" s="193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O17" sqref="O17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1" t="s">
        <v>392</v>
      </c>
    </row>
    <row r="2" spans="1:25">
      <c r="A2" s="194"/>
    </row>
    <row r="3" spans="1:25">
      <c r="A3" s="7"/>
      <c r="B3" s="8"/>
      <c r="C3" s="8"/>
      <c r="D3" s="8"/>
      <c r="E3" s="334" t="s">
        <v>0</v>
      </c>
      <c r="F3" s="335"/>
      <c r="G3" s="335"/>
      <c r="H3" s="335"/>
      <c r="I3" s="335"/>
      <c r="J3" s="335"/>
      <c r="K3" s="335"/>
      <c r="L3" s="335"/>
      <c r="M3" s="9"/>
      <c r="N3" s="7"/>
      <c r="O3" s="7"/>
      <c r="P3" s="7"/>
      <c r="Q3" s="336" t="s">
        <v>1</v>
      </c>
      <c r="R3" s="335"/>
      <c r="S3" s="335"/>
      <c r="T3" s="335"/>
      <c r="U3" s="335"/>
      <c r="V3" s="335"/>
      <c r="W3" s="335"/>
      <c r="X3" s="335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222</v>
      </c>
      <c r="B7" s="35"/>
      <c r="C7" s="49"/>
      <c r="D7" s="12"/>
      <c r="E7" s="27"/>
      <c r="F7" s="27"/>
      <c r="G7" s="27"/>
      <c r="H7" s="27"/>
      <c r="I7" s="27"/>
      <c r="J7" s="24"/>
      <c r="K7" s="29"/>
      <c r="L7" s="27"/>
      <c r="M7" s="30"/>
      <c r="N7" s="31"/>
      <c r="O7" s="31"/>
      <c r="P7" s="56"/>
      <c r="Q7" s="33"/>
      <c r="R7" s="34"/>
      <c r="S7" s="34"/>
      <c r="T7" s="34"/>
      <c r="U7" s="34"/>
      <c r="V7" s="34"/>
      <c r="W7" s="34"/>
      <c r="X7" s="34"/>
      <c r="Y7" s="34"/>
    </row>
    <row r="8" spans="1:25" s="1" customFormat="1">
      <c r="A8" s="121" t="s">
        <v>148</v>
      </c>
      <c r="B8" s="35" t="s">
        <v>30</v>
      </c>
      <c r="C8" s="49">
        <v>399</v>
      </c>
      <c r="D8" s="49">
        <v>0.28999999999999998</v>
      </c>
      <c r="E8" s="195">
        <v>0.13249726882716423</v>
      </c>
      <c r="F8" s="28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28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122">
        <v>1.7677529729271738E-3</v>
      </c>
      <c r="I8" s="28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24">
        <f t="shared" ref="J8:J18" si="0">0.89*I8</f>
        <v>3.4054861111111112E-2</v>
      </c>
      <c r="K8" s="29">
        <v>180.10131655574588</v>
      </c>
      <c r="L8" s="27">
        <v>1.3243614024502522E-2</v>
      </c>
      <c r="M8" s="30">
        <f t="shared" ref="M8:M18" si="1">0.095*G8</f>
        <v>0.11050611111111108</v>
      </c>
      <c r="N8" s="37">
        <v>1</v>
      </c>
      <c r="O8" s="37">
        <v>6</v>
      </c>
      <c r="P8" s="32">
        <v>2</v>
      </c>
      <c r="Q8" s="33">
        <f t="shared" ref="Q8:Y18" si="2">(E8*$N8*$O8)</f>
        <v>0.79498361296298536</v>
      </c>
      <c r="R8" s="34">
        <f t="shared" si="2"/>
        <v>3.9794444444444435</v>
      </c>
      <c r="S8" s="34">
        <f t="shared" si="2"/>
        <v>6.9793333333333312</v>
      </c>
      <c r="T8" s="34">
        <f t="shared" si="2"/>
        <v>1.0606517837563043E-2</v>
      </c>
      <c r="U8" s="34">
        <f t="shared" si="2"/>
        <v>0.22958333333333333</v>
      </c>
      <c r="V8" s="34">
        <f t="shared" si="2"/>
        <v>0.20432916666666667</v>
      </c>
      <c r="W8" s="34">
        <f t="shared" si="2"/>
        <v>1080.6078993344754</v>
      </c>
      <c r="X8" s="34">
        <f t="shared" si="2"/>
        <v>7.9461684147015127E-2</v>
      </c>
      <c r="Y8" s="34">
        <f t="shared" si="2"/>
        <v>0.6630366666666665</v>
      </c>
    </row>
    <row r="9" spans="1:25" s="1" customFormat="1">
      <c r="A9" s="121" t="s">
        <v>147</v>
      </c>
      <c r="B9" s="35" t="s">
        <v>30</v>
      </c>
      <c r="C9" s="26">
        <v>235</v>
      </c>
      <c r="D9" s="26"/>
      <c r="E9" s="27">
        <v>0.11792220738547983</v>
      </c>
      <c r="F9" s="27">
        <v>0.36512193352152528</v>
      </c>
      <c r="G9" s="27">
        <v>0.86781464282266541</v>
      </c>
      <c r="H9" s="27">
        <v>1.8739217498104396E-3</v>
      </c>
      <c r="I9" s="27">
        <v>2.9041712295589866E-2</v>
      </c>
      <c r="J9" s="24">
        <v>4.9450992518805092E-4</v>
      </c>
      <c r="K9" s="36">
        <v>166.54541562452522</v>
      </c>
      <c r="L9" s="27">
        <v>1.063993297769634E-2</v>
      </c>
      <c r="M9" s="27">
        <f t="shared" si="1"/>
        <v>8.2442391068153209E-2</v>
      </c>
      <c r="N9" s="31">
        <v>1</v>
      </c>
      <c r="O9" s="37">
        <v>6</v>
      </c>
      <c r="P9" s="32">
        <v>10</v>
      </c>
      <c r="Q9" s="33">
        <f t="shared" si="2"/>
        <v>0.70753324431287901</v>
      </c>
      <c r="R9" s="34">
        <f t="shared" si="2"/>
        <v>2.1907316011291518</v>
      </c>
      <c r="S9" s="34">
        <f t="shared" si="2"/>
        <v>5.2068878569359924</v>
      </c>
      <c r="T9" s="34">
        <f t="shared" si="2"/>
        <v>1.1243530498862637E-2</v>
      </c>
      <c r="U9" s="34">
        <f t="shared" si="2"/>
        <v>0.17425027377353919</v>
      </c>
      <c r="V9" s="34">
        <f t="shared" si="2"/>
        <v>2.9670595511283055E-3</v>
      </c>
      <c r="W9" s="34">
        <f t="shared" si="2"/>
        <v>999.27249374715132</v>
      </c>
      <c r="X9" s="34">
        <f t="shared" si="2"/>
        <v>6.3839597866178044E-2</v>
      </c>
      <c r="Y9" s="34">
        <f t="shared" si="2"/>
        <v>0.49465434640891925</v>
      </c>
    </row>
    <row r="10" spans="1:25" s="1" customFormat="1">
      <c r="A10" s="121" t="s">
        <v>39</v>
      </c>
      <c r="B10" s="35" t="s">
        <v>30</v>
      </c>
      <c r="C10" s="49">
        <v>37</v>
      </c>
      <c r="D10" s="26">
        <v>0.37</v>
      </c>
      <c r="E10" s="27">
        <v>3.2313389441625637E-2</v>
      </c>
      <c r="F10" s="2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2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27">
        <v>3.2989906092678058E-4</v>
      </c>
      <c r="I10" s="2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24">
        <f t="shared" si="0"/>
        <v>1.2087400793650793E-2</v>
      </c>
      <c r="K10" s="29">
        <v>25.519156990664225</v>
      </c>
      <c r="L10" s="27">
        <v>3.998068291994953E-3</v>
      </c>
      <c r="M10" s="30">
        <f t="shared" si="1"/>
        <v>1.5253364197530862E-2</v>
      </c>
      <c r="N10" s="37">
        <v>2</v>
      </c>
      <c r="O10" s="37">
        <v>6</v>
      </c>
      <c r="P10" s="38">
        <v>15</v>
      </c>
      <c r="Q10" s="33">
        <f t="shared" si="2"/>
        <v>0.38776067329950764</v>
      </c>
      <c r="R10" s="34">
        <f t="shared" si="2"/>
        <v>1.4848941798941799</v>
      </c>
      <c r="S10" s="34">
        <f t="shared" si="2"/>
        <v>1.9267407407407404</v>
      </c>
      <c r="T10" s="34">
        <f t="shared" si="2"/>
        <v>3.958788731121367E-3</v>
      </c>
      <c r="U10" s="34">
        <f t="shared" si="2"/>
        <v>0.16297619047619044</v>
      </c>
      <c r="V10" s="34">
        <f t="shared" si="2"/>
        <v>0.1450488095238095</v>
      </c>
      <c r="W10" s="34">
        <f t="shared" si="2"/>
        <v>306.22988388797069</v>
      </c>
      <c r="X10" s="34">
        <f t="shared" si="2"/>
        <v>4.7976819503939436E-2</v>
      </c>
      <c r="Y10" s="34">
        <f t="shared" si="2"/>
        <v>0.18304037037037035</v>
      </c>
    </row>
    <row r="11" spans="1:25" s="1" customFormat="1">
      <c r="A11" s="196" t="s">
        <v>223</v>
      </c>
      <c r="B11" s="35" t="s">
        <v>30</v>
      </c>
      <c r="C11" s="49">
        <v>87</v>
      </c>
      <c r="D11" s="26">
        <v>0.37</v>
      </c>
      <c r="E11" s="197">
        <v>5.2437519504869065E-2</v>
      </c>
      <c r="F11" s="28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28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197">
        <v>6.0679618797898508E-4</v>
      </c>
      <c r="I11" s="28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24">
        <f t="shared" si="0"/>
        <v>1.894781746031746E-2</v>
      </c>
      <c r="K11" s="197">
        <v>51.728016924248784</v>
      </c>
      <c r="L11" s="197">
        <v>5.7223017989158831E-3</v>
      </c>
      <c r="M11" s="27">
        <f t="shared" si="1"/>
        <v>3.1831091435185178E-2</v>
      </c>
      <c r="N11" s="37">
        <v>3</v>
      </c>
      <c r="O11" s="37">
        <v>6</v>
      </c>
      <c r="P11" s="32">
        <v>15</v>
      </c>
      <c r="Q11" s="33">
        <f t="shared" si="2"/>
        <v>0.94387535108764309</v>
      </c>
      <c r="R11" s="34">
        <f t="shared" si="2"/>
        <v>4.7263095238095234</v>
      </c>
      <c r="S11" s="34">
        <f t="shared" si="2"/>
        <v>6.0311541666666653</v>
      </c>
      <c r="T11" s="34">
        <f t="shared" si="2"/>
        <v>1.0922331383621732E-2</v>
      </c>
      <c r="U11" s="34">
        <f t="shared" si="2"/>
        <v>0.38321428571428573</v>
      </c>
      <c r="V11" s="34">
        <f t="shared" si="2"/>
        <v>0.34106071428571427</v>
      </c>
      <c r="W11" s="34">
        <f t="shared" si="2"/>
        <v>931.10430463647822</v>
      </c>
      <c r="X11" s="34">
        <f t="shared" si="2"/>
        <v>0.1030014323804859</v>
      </c>
      <c r="Y11" s="34">
        <f t="shared" si="2"/>
        <v>0.57295964583333325</v>
      </c>
    </row>
    <row r="12" spans="1:25" s="1" customFormat="1">
      <c r="A12" s="196" t="s">
        <v>223</v>
      </c>
      <c r="B12" s="35" t="s">
        <v>30</v>
      </c>
      <c r="C12" s="49">
        <v>87</v>
      </c>
      <c r="D12" s="26">
        <v>0.37</v>
      </c>
      <c r="E12" s="197">
        <v>5.2437519504869065E-2</v>
      </c>
      <c r="F12" s="28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28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197">
        <v>6.0679618797898508E-4</v>
      </c>
      <c r="I12" s="28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24">
        <f t="shared" si="0"/>
        <v>1.894781746031746E-2</v>
      </c>
      <c r="K12" s="197">
        <v>51.728016924248784</v>
      </c>
      <c r="L12" s="197">
        <v>5.7223017989158831E-3</v>
      </c>
      <c r="M12" s="27">
        <f t="shared" si="1"/>
        <v>3.1831091435185178E-2</v>
      </c>
      <c r="N12" s="37">
        <v>1</v>
      </c>
      <c r="O12" s="37">
        <v>6</v>
      </c>
      <c r="P12" s="32">
        <v>15</v>
      </c>
      <c r="Q12" s="33">
        <f t="shared" si="2"/>
        <v>0.31462511702921436</v>
      </c>
      <c r="R12" s="34">
        <f t="shared" si="2"/>
        <v>1.5754365079365078</v>
      </c>
      <c r="S12" s="34">
        <f t="shared" si="2"/>
        <v>2.0103847222222218</v>
      </c>
      <c r="T12" s="34">
        <f t="shared" si="2"/>
        <v>3.6407771278739107E-3</v>
      </c>
      <c r="U12" s="34">
        <f t="shared" si="2"/>
        <v>0.12773809523809523</v>
      </c>
      <c r="V12" s="34">
        <f t="shared" si="2"/>
        <v>0.11368690476190477</v>
      </c>
      <c r="W12" s="34">
        <f t="shared" si="2"/>
        <v>310.36810154549272</v>
      </c>
      <c r="X12" s="34">
        <f t="shared" si="2"/>
        <v>3.4333810793495297E-2</v>
      </c>
      <c r="Y12" s="34">
        <f t="shared" si="2"/>
        <v>0.19098654861111108</v>
      </c>
    </row>
    <row r="13" spans="1:25" s="1" customFormat="1">
      <c r="A13" s="196" t="s">
        <v>224</v>
      </c>
      <c r="B13" s="35" t="s">
        <v>30</v>
      </c>
      <c r="C13" s="49">
        <v>381</v>
      </c>
      <c r="D13" s="49"/>
      <c r="E13" s="27">
        <v>0.18553470911077993</v>
      </c>
      <c r="F13" s="27">
        <v>0.37613902754996803</v>
      </c>
      <c r="G13" s="27">
        <v>1.1048125905075008</v>
      </c>
      <c r="H13" s="27">
        <v>2.6730460884920202E-3</v>
      </c>
      <c r="I13" s="27">
        <v>3.6849578946649579E-2</v>
      </c>
      <c r="J13" s="24">
        <f t="shared" si="0"/>
        <v>3.2796125262518128E-2</v>
      </c>
      <c r="K13" s="29">
        <v>272.33396596803948</v>
      </c>
      <c r="L13" s="27">
        <v>1.8636068816092959E-2</v>
      </c>
      <c r="M13" s="27">
        <f t="shared" si="1"/>
        <v>0.10495719609821258</v>
      </c>
      <c r="N13" s="37">
        <v>1</v>
      </c>
      <c r="O13" s="37">
        <v>6</v>
      </c>
      <c r="P13" s="32">
        <v>15</v>
      </c>
      <c r="Q13" s="33">
        <f t="shared" si="2"/>
        <v>1.1132082546646795</v>
      </c>
      <c r="R13" s="34">
        <f t="shared" si="2"/>
        <v>2.2568341652998081</v>
      </c>
      <c r="S13" s="34">
        <f t="shared" si="2"/>
        <v>6.6288755430450053</v>
      </c>
      <c r="T13" s="34">
        <f t="shared" si="2"/>
        <v>1.603827653095212E-2</v>
      </c>
      <c r="U13" s="34">
        <f t="shared" si="2"/>
        <v>0.22109747367989746</v>
      </c>
      <c r="V13" s="34">
        <f t="shared" si="2"/>
        <v>0.19677675157510877</v>
      </c>
      <c r="W13" s="34">
        <f t="shared" si="2"/>
        <v>1634.0037958082369</v>
      </c>
      <c r="X13" s="34">
        <f t="shared" si="2"/>
        <v>0.11181641289655775</v>
      </c>
      <c r="Y13" s="34">
        <f t="shared" si="2"/>
        <v>0.62974317658927548</v>
      </c>
    </row>
    <row r="14" spans="1:25" s="1" customFormat="1">
      <c r="A14" s="196" t="s">
        <v>225</v>
      </c>
      <c r="B14" s="35" t="s">
        <v>30</v>
      </c>
      <c r="C14" s="49">
        <v>381</v>
      </c>
      <c r="D14" s="49"/>
      <c r="E14" s="27">
        <v>0.18553470911077993</v>
      </c>
      <c r="F14" s="27">
        <v>0.37613902754996803</v>
      </c>
      <c r="G14" s="27">
        <v>1.1048125905075008</v>
      </c>
      <c r="H14" s="27">
        <v>2.6730460884920202E-3</v>
      </c>
      <c r="I14" s="27">
        <v>3.6849578946649579E-2</v>
      </c>
      <c r="J14" s="24">
        <f t="shared" si="0"/>
        <v>3.2796125262518128E-2</v>
      </c>
      <c r="K14" s="29">
        <v>272.33396596803948</v>
      </c>
      <c r="L14" s="27">
        <v>1.8636068816092959E-2</v>
      </c>
      <c r="M14" s="27">
        <f t="shared" si="1"/>
        <v>0.10495719609821258</v>
      </c>
      <c r="N14" s="37">
        <v>1</v>
      </c>
      <c r="O14" s="37">
        <v>6</v>
      </c>
      <c r="P14" s="32">
        <v>15</v>
      </c>
      <c r="Q14" s="33">
        <f t="shared" si="2"/>
        <v>1.1132082546646795</v>
      </c>
      <c r="R14" s="34">
        <f t="shared" si="2"/>
        <v>2.2568341652998081</v>
      </c>
      <c r="S14" s="34">
        <f t="shared" si="2"/>
        <v>6.6288755430450053</v>
      </c>
      <c r="T14" s="34">
        <f t="shared" si="2"/>
        <v>1.603827653095212E-2</v>
      </c>
      <c r="U14" s="34">
        <f t="shared" si="2"/>
        <v>0.22109747367989746</v>
      </c>
      <c r="V14" s="34">
        <f t="shared" si="2"/>
        <v>0.19677675157510877</v>
      </c>
      <c r="W14" s="34">
        <f t="shared" si="2"/>
        <v>1634.0037958082369</v>
      </c>
      <c r="X14" s="34">
        <f t="shared" si="2"/>
        <v>0.11181641289655775</v>
      </c>
      <c r="Y14" s="34">
        <f t="shared" si="2"/>
        <v>0.62974317658927548</v>
      </c>
    </row>
    <row r="15" spans="1:25" s="1" customFormat="1">
      <c r="A15" s="24" t="s">
        <v>44</v>
      </c>
      <c r="B15" s="35" t="s">
        <v>30</v>
      </c>
      <c r="C15" s="26">
        <v>84</v>
      </c>
      <c r="D15" s="26">
        <v>0.38</v>
      </c>
      <c r="E15" s="27">
        <v>7.9534395197012789E-2</v>
      </c>
      <c r="F15" s="2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0.26037037037037036</v>
      </c>
      <c r="G15" s="2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0.33225370370370361</v>
      </c>
      <c r="H15" s="27">
        <v>6.9196834691909377E-4</v>
      </c>
      <c r="I15" s="2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2.1111111111111112E-2</v>
      </c>
      <c r="J15" s="24">
        <f t="shared" si="0"/>
        <v>1.878888888888889E-2</v>
      </c>
      <c r="K15" s="29">
        <v>58.988746640295226</v>
      </c>
      <c r="L15" s="27">
        <v>8.3100677993644661E-3</v>
      </c>
      <c r="M15" s="27">
        <f t="shared" si="1"/>
        <v>3.1564101851851843E-2</v>
      </c>
      <c r="N15" s="38">
        <v>2</v>
      </c>
      <c r="O15" s="37">
        <v>6</v>
      </c>
      <c r="P15" s="38">
        <v>10</v>
      </c>
      <c r="Q15" s="33">
        <f t="shared" si="2"/>
        <v>0.95441274236415352</v>
      </c>
      <c r="R15" s="34">
        <f t="shared" si="2"/>
        <v>3.1244444444444444</v>
      </c>
      <c r="S15" s="34">
        <f t="shared" si="2"/>
        <v>3.9870444444444431</v>
      </c>
      <c r="T15" s="34">
        <f t="shared" si="2"/>
        <v>8.3036201630291261E-3</v>
      </c>
      <c r="U15" s="34">
        <f t="shared" si="2"/>
        <v>0.25333333333333335</v>
      </c>
      <c r="V15" s="34">
        <f t="shared" si="2"/>
        <v>0.22546666666666668</v>
      </c>
      <c r="W15" s="34">
        <f t="shared" si="2"/>
        <v>707.86495968354268</v>
      </c>
      <c r="X15" s="34">
        <f t="shared" si="2"/>
        <v>9.9720813592373586E-2</v>
      </c>
      <c r="Y15" s="34">
        <f t="shared" si="2"/>
        <v>0.37876922222222209</v>
      </c>
    </row>
    <row r="16" spans="1:25" s="1" customFormat="1">
      <c r="A16" s="121" t="s">
        <v>226</v>
      </c>
      <c r="B16" s="35" t="s">
        <v>30</v>
      </c>
      <c r="C16" s="26">
        <v>235</v>
      </c>
      <c r="D16" s="26"/>
      <c r="E16" s="27">
        <v>0.11792220738547983</v>
      </c>
      <c r="F16" s="27">
        <v>0.36512193352152528</v>
      </c>
      <c r="G16" s="27">
        <v>0.86781464282266541</v>
      </c>
      <c r="H16" s="27">
        <v>1.8739217498104396E-3</v>
      </c>
      <c r="I16" s="27">
        <v>2.9041712295589866E-2</v>
      </c>
      <c r="J16" s="24">
        <v>4.9450992518805092E-4</v>
      </c>
      <c r="K16" s="36">
        <v>166.54541562452522</v>
      </c>
      <c r="L16" s="27">
        <v>1.063993297769634E-2</v>
      </c>
      <c r="M16" s="27">
        <f t="shared" si="1"/>
        <v>8.2442391068153209E-2</v>
      </c>
      <c r="N16" s="31">
        <v>10</v>
      </c>
      <c r="O16" s="37">
        <v>1</v>
      </c>
      <c r="P16" s="32">
        <v>10</v>
      </c>
      <c r="Q16" s="33">
        <f t="shared" si="2"/>
        <v>1.1792220738547983</v>
      </c>
      <c r="R16" s="34">
        <f t="shared" si="2"/>
        <v>3.6512193352152527</v>
      </c>
      <c r="S16" s="34">
        <f t="shared" si="2"/>
        <v>8.6781464282266541</v>
      </c>
      <c r="T16" s="34">
        <f t="shared" si="2"/>
        <v>1.8739217498104397E-2</v>
      </c>
      <c r="U16" s="34">
        <f t="shared" si="2"/>
        <v>0.29041712295589867</v>
      </c>
      <c r="V16" s="34">
        <f t="shared" si="2"/>
        <v>4.9450992518805092E-3</v>
      </c>
      <c r="W16" s="34">
        <f t="shared" si="2"/>
        <v>1665.4541562452523</v>
      </c>
      <c r="X16" s="34">
        <f t="shared" si="2"/>
        <v>0.1063993297769634</v>
      </c>
      <c r="Y16" s="34">
        <f t="shared" si="2"/>
        <v>0.82442391068153209</v>
      </c>
    </row>
    <row r="17" spans="1:25" s="1" customFormat="1">
      <c r="A17" s="198" t="s">
        <v>227</v>
      </c>
      <c r="B17" s="35" t="s">
        <v>30</v>
      </c>
      <c r="C17" s="26">
        <v>84</v>
      </c>
      <c r="D17" s="26">
        <v>0.3</v>
      </c>
      <c r="E17" s="195">
        <v>7.7938608471483053E-2</v>
      </c>
      <c r="F17" s="2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0.20555555555555552</v>
      </c>
      <c r="G17" s="2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0.26230555555555546</v>
      </c>
      <c r="H17" s="27">
        <v>6.9196834691909377E-4</v>
      </c>
      <c r="I17" s="2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1.6666666666666666E-2</v>
      </c>
      <c r="J17" s="24">
        <f t="shared" si="0"/>
        <v>1.4833333333333334E-2</v>
      </c>
      <c r="K17" s="29">
        <v>58.988746640295226</v>
      </c>
      <c r="L17" s="27">
        <v>8.3100677993644661E-3</v>
      </c>
      <c r="M17" s="27">
        <f t="shared" si="1"/>
        <v>2.4919027777777769E-2</v>
      </c>
      <c r="N17" s="38">
        <v>1</v>
      </c>
      <c r="O17" s="37">
        <v>6</v>
      </c>
      <c r="P17" s="38">
        <v>10</v>
      </c>
      <c r="Q17" s="33">
        <f t="shared" si="2"/>
        <v>0.46763165082889835</v>
      </c>
      <c r="R17" s="34">
        <f t="shared" si="2"/>
        <v>1.2333333333333332</v>
      </c>
      <c r="S17" s="34">
        <f t="shared" si="2"/>
        <v>1.5738333333333328</v>
      </c>
      <c r="T17" s="34">
        <f t="shared" si="2"/>
        <v>4.151810081514563E-3</v>
      </c>
      <c r="U17" s="34">
        <f t="shared" si="2"/>
        <v>0.1</v>
      </c>
      <c r="V17" s="34">
        <f t="shared" si="2"/>
        <v>8.8999999999999996E-2</v>
      </c>
      <c r="W17" s="34">
        <f t="shared" si="2"/>
        <v>353.93247984177134</v>
      </c>
      <c r="X17" s="34">
        <f t="shared" si="2"/>
        <v>4.9860406796186793E-2</v>
      </c>
      <c r="Y17" s="34">
        <f t="shared" si="2"/>
        <v>0.14951416666666661</v>
      </c>
    </row>
    <row r="18" spans="1:25" s="1" customFormat="1">
      <c r="A18" s="198" t="s">
        <v>228</v>
      </c>
      <c r="B18" s="35" t="s">
        <v>30</v>
      </c>
      <c r="C18" s="49">
        <v>87</v>
      </c>
      <c r="D18" s="49">
        <v>0.3</v>
      </c>
      <c r="E18" s="197">
        <v>7.7938608471483053E-2</v>
      </c>
      <c r="F18" s="2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0.21289682539682539</v>
      </c>
      <c r="G18" s="2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0.27167361111111105</v>
      </c>
      <c r="H18" s="197">
        <v>6.0679618797898508E-4</v>
      </c>
      <c r="I18" s="2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1.726190476190476E-2</v>
      </c>
      <c r="J18" s="24">
        <f t="shared" si="0"/>
        <v>1.5363095238095236E-2</v>
      </c>
      <c r="K18" s="197">
        <v>51.728016924248784</v>
      </c>
      <c r="L18" s="197">
        <v>5.7223017989158831E-3</v>
      </c>
      <c r="M18" s="27">
        <f t="shared" si="1"/>
        <v>2.5808993055555549E-2</v>
      </c>
      <c r="N18" s="37">
        <v>2</v>
      </c>
      <c r="O18" s="37">
        <v>6</v>
      </c>
      <c r="P18" s="32">
        <v>15</v>
      </c>
      <c r="Q18" s="33">
        <f t="shared" si="2"/>
        <v>0.9352633016577967</v>
      </c>
      <c r="R18" s="34">
        <f t="shared" si="2"/>
        <v>2.5547619047619046</v>
      </c>
      <c r="S18" s="34">
        <f t="shared" si="2"/>
        <v>3.2600833333333323</v>
      </c>
      <c r="T18" s="34">
        <f t="shared" si="2"/>
        <v>7.2815542557478213E-3</v>
      </c>
      <c r="U18" s="34">
        <f t="shared" si="2"/>
        <v>0.20714285714285713</v>
      </c>
      <c r="V18" s="34">
        <f t="shared" si="2"/>
        <v>0.18435714285714283</v>
      </c>
      <c r="W18" s="34">
        <f t="shared" si="2"/>
        <v>620.73620309098544</v>
      </c>
      <c r="X18" s="34">
        <f t="shared" si="2"/>
        <v>6.8667621586990593E-2</v>
      </c>
      <c r="Y18" s="34">
        <f t="shared" si="2"/>
        <v>0.30970791666666658</v>
      </c>
    </row>
    <row r="19" spans="1:25" s="1" customFormat="1">
      <c r="A19" s="17" t="s">
        <v>33</v>
      </c>
      <c r="B19" s="35"/>
      <c r="C19" s="49"/>
      <c r="D19" s="12"/>
      <c r="E19" s="27"/>
      <c r="F19" s="27"/>
      <c r="G19" s="27"/>
      <c r="H19" s="27"/>
      <c r="I19" s="27"/>
      <c r="J19" s="24"/>
      <c r="K19" s="29"/>
      <c r="L19" s="27"/>
      <c r="M19" s="30"/>
      <c r="N19" s="31"/>
      <c r="O19" s="31"/>
      <c r="P19" s="56"/>
      <c r="Q19" s="42">
        <f>SUM(Q8:Q18)</f>
        <v>8.9117242767272362</v>
      </c>
      <c r="R19" s="42">
        <f t="shared" ref="R19:Y19" si="3">SUM(R8:R18)</f>
        <v>29.034243605568356</v>
      </c>
      <c r="S19" s="42">
        <f t="shared" si="3"/>
        <v>52.911359445326724</v>
      </c>
      <c r="T19" s="42">
        <f t="shared" si="3"/>
        <v>0.11092470063934284</v>
      </c>
      <c r="U19" s="42">
        <f t="shared" si="3"/>
        <v>2.3708504393273282</v>
      </c>
      <c r="V19" s="42">
        <f t="shared" si="3"/>
        <v>1.704415066715131</v>
      </c>
      <c r="W19" s="42">
        <f t="shared" si="3"/>
        <v>10243.578073629595</v>
      </c>
      <c r="X19" s="42">
        <f t="shared" si="3"/>
        <v>0.87689434223674367</v>
      </c>
      <c r="Y19" s="42">
        <f t="shared" si="3"/>
        <v>5.0265791473060384</v>
      </c>
    </row>
    <row r="20" spans="1:25">
      <c r="A20" s="1" t="s">
        <v>221</v>
      </c>
      <c r="Q20" s="199">
        <f>Q19</f>
        <v>8.9117242767272362</v>
      </c>
      <c r="R20" s="199">
        <f t="shared" ref="R20:Y20" si="4">R19</f>
        <v>29.034243605568356</v>
      </c>
      <c r="S20" s="199">
        <f t="shared" si="4"/>
        <v>52.911359445326724</v>
      </c>
      <c r="T20" s="199">
        <f t="shared" si="4"/>
        <v>0.11092470063934284</v>
      </c>
      <c r="U20" s="199">
        <f t="shared" si="4"/>
        <v>2.3708504393273282</v>
      </c>
      <c r="V20" s="199">
        <f t="shared" si="4"/>
        <v>1.704415066715131</v>
      </c>
      <c r="W20" s="199">
        <f t="shared" si="4"/>
        <v>10243.578073629595</v>
      </c>
      <c r="X20" s="199">
        <f t="shared" si="4"/>
        <v>0.87689434223674367</v>
      </c>
      <c r="Y20" s="199">
        <f t="shared" si="4"/>
        <v>5.0265791473060384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31" sqref="A31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393</v>
      </c>
    </row>
    <row r="2" spans="1:30">
      <c r="A2" s="194"/>
    </row>
    <row r="6" spans="1:30" ht="26.25" customHeight="1">
      <c r="A6" s="341" t="s">
        <v>50</v>
      </c>
      <c r="B6" s="341" t="s">
        <v>51</v>
      </c>
      <c r="C6" s="341" t="s">
        <v>52</v>
      </c>
      <c r="D6" s="341" t="s">
        <v>53</v>
      </c>
      <c r="E6" s="60" t="s">
        <v>54</v>
      </c>
      <c r="F6" s="60" t="s">
        <v>55</v>
      </c>
      <c r="G6" s="61" t="s">
        <v>56</v>
      </c>
      <c r="H6" s="61" t="s">
        <v>57</v>
      </c>
      <c r="I6" s="62" t="s">
        <v>58</v>
      </c>
      <c r="J6" s="61" t="s">
        <v>59</v>
      </c>
      <c r="K6" s="344" t="s">
        <v>60</v>
      </c>
      <c r="L6" s="345"/>
      <c r="M6" s="345"/>
      <c r="N6" s="344" t="s">
        <v>61</v>
      </c>
      <c r="O6" s="345"/>
      <c r="P6" s="345"/>
      <c r="Q6" s="61" t="s">
        <v>62</v>
      </c>
      <c r="R6" s="62" t="s">
        <v>63</v>
      </c>
      <c r="S6" s="62" t="s">
        <v>64</v>
      </c>
      <c r="T6" s="337" t="s">
        <v>65</v>
      </c>
      <c r="U6" s="338"/>
      <c r="V6" s="338"/>
      <c r="W6" s="338"/>
      <c r="X6" s="338"/>
      <c r="Y6" s="339"/>
      <c r="Z6" s="339"/>
      <c r="AA6" s="339"/>
      <c r="AB6" s="339"/>
      <c r="AC6" s="339"/>
      <c r="AD6" s="340"/>
    </row>
    <row r="7" spans="1:30" ht="63.75">
      <c r="A7" s="342"/>
      <c r="B7" s="342"/>
      <c r="C7" s="343"/>
      <c r="D7" s="343"/>
      <c r="E7" s="63" t="s">
        <v>66</v>
      </c>
      <c r="F7" s="63" t="s">
        <v>67</v>
      </c>
      <c r="G7" s="64" t="s">
        <v>68</v>
      </c>
      <c r="H7" s="65" t="s">
        <v>68</v>
      </c>
      <c r="I7" s="65" t="s">
        <v>68</v>
      </c>
      <c r="J7" s="65" t="s">
        <v>68</v>
      </c>
      <c r="K7" s="62" t="s">
        <v>68</v>
      </c>
      <c r="L7" s="62" t="s">
        <v>69</v>
      </c>
      <c r="M7" s="62" t="s">
        <v>70</v>
      </c>
      <c r="N7" s="62" t="s">
        <v>68</v>
      </c>
      <c r="O7" s="62" t="s">
        <v>69</v>
      </c>
      <c r="P7" s="62" t="s">
        <v>70</v>
      </c>
      <c r="Q7" s="65" t="s">
        <v>68</v>
      </c>
      <c r="R7" s="62" t="s">
        <v>68</v>
      </c>
      <c r="S7" s="62" t="s">
        <v>68</v>
      </c>
      <c r="T7" s="66" t="s">
        <v>56</v>
      </c>
      <c r="U7" s="66" t="s">
        <v>71</v>
      </c>
      <c r="V7" s="66" t="s">
        <v>72</v>
      </c>
      <c r="W7" s="66" t="s">
        <v>59</v>
      </c>
      <c r="X7" s="66" t="s">
        <v>60</v>
      </c>
      <c r="Y7" s="66" t="s">
        <v>61</v>
      </c>
      <c r="Z7" s="67" t="s">
        <v>73</v>
      </c>
      <c r="AA7" s="67" t="s">
        <v>74</v>
      </c>
      <c r="AB7" s="67" t="s">
        <v>62</v>
      </c>
      <c r="AC7" s="67" t="s">
        <v>63</v>
      </c>
      <c r="AD7" s="67" t="s">
        <v>64</v>
      </c>
    </row>
    <row r="8" spans="1:30">
      <c r="A8" s="68" t="s">
        <v>229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80</v>
      </c>
      <c r="B9" s="71" t="s">
        <v>76</v>
      </c>
      <c r="C9" s="72">
        <v>7</v>
      </c>
      <c r="D9" s="73"/>
      <c r="E9" s="73">
        <v>35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0.23307964291183839</v>
      </c>
      <c r="U9" s="77">
        <f>C9*($F9*$H9)/453.59</f>
        <v>0.43028854826934354</v>
      </c>
      <c r="V9" s="77">
        <f>C9*(($F9*$I9))/453.59</f>
        <v>5.2571569780208147E-2</v>
      </c>
      <c r="W9" s="77">
        <f>C9*($F9*$J9)/453.59</f>
        <v>3.2430097947507802E-3</v>
      </c>
      <c r="X9" s="77">
        <f>C9*(($F9*($K9+$L9+$M9)))/453.59</f>
        <v>8.486208469701928E-2</v>
      </c>
      <c r="Y9" s="77">
        <f>C9*(($F9*($N9+$O9+$P9)))/453.59</f>
        <v>5.638756429361394E-2</v>
      </c>
      <c r="Z9" s="77">
        <f>C9*(F9)*$B$345</f>
        <v>0</v>
      </c>
      <c r="AA9" s="77">
        <f>Z9*0.21</f>
        <v>0</v>
      </c>
      <c r="AB9" s="77">
        <f>C9*(($F9*($Q9)))/453.59</f>
        <v>225.8995797105988</v>
      </c>
      <c r="AC9" s="77">
        <f>C9*(($F9*($R9)))/453.59</f>
        <v>1.2908579683402746E-2</v>
      </c>
      <c r="AD9" s="77">
        <f>C9*(($F9*($S9)))/453.59</f>
        <v>5.7866436338666989E-3</v>
      </c>
    </row>
    <row r="10" spans="1:30">
      <c r="A10" s="70" t="s">
        <v>83</v>
      </c>
      <c r="B10" s="71" t="s">
        <v>78</v>
      </c>
      <c r="C10" s="78">
        <v>7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1.336621771024767</v>
      </c>
      <c r="U10" s="77">
        <f>C10*($F10*$H10)/453.59</f>
        <v>6.137508011501061</v>
      </c>
      <c r="V10" s="77">
        <f>C10*(($F10*$I10))/453.59</f>
        <v>0.32405668206991917</v>
      </c>
      <c r="W10" s="77">
        <f>C10*($F10*$J10)/453.59</f>
        <v>1.322475821777376E-2</v>
      </c>
      <c r="X10" s="77">
        <f>C10*(($F10*($K10+$L10+$M10)))/453.59</f>
        <v>0.20916435242308834</v>
      </c>
      <c r="Y10" s="77">
        <f>C10*(($F10*($N10+$O10+$P10)))/453.59</f>
        <v>0.15408389252291793</v>
      </c>
      <c r="Z10" s="77">
        <f>C10*(F10)*$B$380</f>
        <v>0</v>
      </c>
      <c r="AA10" s="77">
        <f>Z10*0.21</f>
        <v>0</v>
      </c>
      <c r="AB10" s="77">
        <f>C10*(($F10*($Q10)))/453.59</f>
        <v>2112.0540680649574</v>
      </c>
      <c r="AC10" s="77">
        <f>C10*(($F10*($R10)))/453.59</f>
        <v>1.8809360696287539E-2</v>
      </c>
      <c r="AD10" s="77">
        <f>C10*(($F10*($S10)))/453.59</f>
        <v>5.4102377007551952E-2</v>
      </c>
    </row>
    <row r="11" spans="1:30">
      <c r="A11" s="70" t="s">
        <v>226</v>
      </c>
      <c r="B11" s="71" t="s">
        <v>78</v>
      </c>
      <c r="C11" s="78">
        <v>10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1.9094596728925244</v>
      </c>
      <c r="U11" s="77">
        <f>C11*($F11*$H11)/453.59</f>
        <v>8.7678685878586577</v>
      </c>
      <c r="V11" s="77">
        <f>C11*(($F11*$I11))/453.59</f>
        <v>0.4629381172427417</v>
      </c>
      <c r="W11" s="77">
        <f>C11*($F11*$J11)/453.59</f>
        <v>1.88925117396768E-2</v>
      </c>
      <c r="X11" s="77">
        <f>C11*(($F11*($K11+$L11+$M11)))/453.59</f>
        <v>0.29880621774726907</v>
      </c>
      <c r="Y11" s="77">
        <f>C11*(($F11*($N11+$O11+$P11)))/453.59</f>
        <v>0.22011984646131133</v>
      </c>
      <c r="Z11" s="77">
        <f>C11*(F11)*$B$380</f>
        <v>0</v>
      </c>
      <c r="AA11" s="77">
        <f>Z11*0.21</f>
        <v>0</v>
      </c>
      <c r="AB11" s="77">
        <f>C11*(($F11*($Q11)))/453.59</f>
        <v>3017.2200972356541</v>
      </c>
      <c r="AC11" s="77">
        <f>C11*(($F11*($R11)))/453.59</f>
        <v>2.6870515280410772E-2</v>
      </c>
      <c r="AD11" s="77">
        <f>C11*(($F11*($S11)))/453.59</f>
        <v>7.7289110010788503E-2</v>
      </c>
    </row>
    <row r="12" spans="1:30">
      <c r="A12" s="80" t="s">
        <v>33</v>
      </c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>
        <f>SUM(T9:T11)</f>
        <v>3.4791610868291301</v>
      </c>
      <c r="U12" s="81">
        <f t="shared" ref="U12:AD12" si="0">SUM(U9:U11)</f>
        <v>15.335665147629062</v>
      </c>
      <c r="V12" s="81">
        <f t="shared" si="0"/>
        <v>0.83956636909286897</v>
      </c>
      <c r="W12" s="81">
        <f t="shared" si="0"/>
        <v>3.5360279752201337E-2</v>
      </c>
      <c r="X12" s="81">
        <f t="shared" si="0"/>
        <v>0.59283265486737668</v>
      </c>
      <c r="Y12" s="81">
        <f t="shared" si="0"/>
        <v>0.43059130327784323</v>
      </c>
      <c r="Z12" s="81">
        <f t="shared" si="0"/>
        <v>0</v>
      </c>
      <c r="AA12" s="81">
        <f t="shared" si="0"/>
        <v>0</v>
      </c>
      <c r="AB12" s="81">
        <f t="shared" si="0"/>
        <v>5355.1737450112105</v>
      </c>
      <c r="AC12" s="81">
        <f t="shared" si="0"/>
        <v>5.8588455660101055E-2</v>
      </c>
      <c r="AD12" s="81">
        <f t="shared" si="0"/>
        <v>0.13717813065220716</v>
      </c>
    </row>
    <row r="360" spans="1:1" ht="25.5">
      <c r="A360" s="88" t="s">
        <v>85</v>
      </c>
    </row>
    <row r="362" spans="1:1">
      <c r="A362" s="59" t="s">
        <v>86</v>
      </c>
    </row>
    <row r="363" spans="1:1">
      <c r="A363" s="59" t="s">
        <v>87</v>
      </c>
    </row>
    <row r="364" spans="1:1">
      <c r="A364" s="59" t="s">
        <v>88</v>
      </c>
    </row>
    <row r="365" spans="1:1">
      <c r="A365" s="89" t="s">
        <v>89</v>
      </c>
    </row>
    <row r="366" spans="1:1">
      <c r="A366" s="59" t="s">
        <v>90</v>
      </c>
    </row>
    <row r="367" spans="1:1">
      <c r="A367" s="59" t="s">
        <v>91</v>
      </c>
    </row>
    <row r="368" spans="1:1">
      <c r="A368" s="59" t="s">
        <v>92</v>
      </c>
    </row>
    <row r="369" spans="1:2">
      <c r="A369" s="59" t="s">
        <v>0</v>
      </c>
    </row>
    <row r="370" spans="1:2">
      <c r="A370" s="89" t="s">
        <v>93</v>
      </c>
      <c r="B370" s="59">
        <f>(0.016*(0.03/2)^0.65*(2/3)^1.5)-0.00047</f>
        <v>9.8123053326417428E-5</v>
      </c>
    </row>
    <row r="371" spans="1:2">
      <c r="A371" s="89" t="s">
        <v>94</v>
      </c>
      <c r="B371" s="59">
        <f>(0.016*(0.03/2)^0.65*(13/3)^1.5)-0.00047</f>
        <v>8.9448292388582783E-3</v>
      </c>
    </row>
    <row r="372" spans="1:2">
      <c r="A372" s="89" t="s">
        <v>95</v>
      </c>
      <c r="B372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M95" sqref="M95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394</v>
      </c>
      <c r="D1" s="89"/>
      <c r="E1" s="89"/>
    </row>
    <row r="2" spans="1:67" ht="26.25" customHeight="1">
      <c r="A2" s="348" t="s">
        <v>96</v>
      </c>
      <c r="B2" s="348" t="s">
        <v>51</v>
      </c>
      <c r="C2" s="91" t="s">
        <v>97</v>
      </c>
      <c r="D2" s="91" t="s">
        <v>54</v>
      </c>
      <c r="E2" s="91" t="s">
        <v>55</v>
      </c>
      <c r="F2" s="352" t="s">
        <v>56</v>
      </c>
      <c r="G2" s="353"/>
      <c r="H2" s="352" t="s">
        <v>57</v>
      </c>
      <c r="I2" s="353"/>
      <c r="J2" s="344" t="s">
        <v>58</v>
      </c>
      <c r="K2" s="344"/>
      <c r="L2" s="344"/>
      <c r="M2" s="344"/>
      <c r="N2" s="344"/>
      <c r="O2" s="344"/>
      <c r="P2" s="352" t="s">
        <v>59</v>
      </c>
      <c r="Q2" s="353"/>
      <c r="R2" s="344" t="s">
        <v>60</v>
      </c>
      <c r="S2" s="351"/>
      <c r="T2" s="351"/>
      <c r="U2" s="351"/>
      <c r="V2" s="344" t="s">
        <v>61</v>
      </c>
      <c r="W2" s="351"/>
      <c r="X2" s="351"/>
      <c r="Y2" s="351"/>
      <c r="Z2" s="352" t="s">
        <v>62</v>
      </c>
      <c r="AA2" s="353"/>
      <c r="AB2" s="344" t="s">
        <v>63</v>
      </c>
      <c r="AC2" s="344"/>
      <c r="AD2" s="344" t="s">
        <v>64</v>
      </c>
      <c r="AE2" s="344"/>
    </row>
    <row r="3" spans="1:67" ht="63.75">
      <c r="A3" s="349"/>
      <c r="B3" s="349"/>
      <c r="C3" s="65" t="s">
        <v>98</v>
      </c>
      <c r="D3" s="65" t="s">
        <v>66</v>
      </c>
      <c r="E3" s="65" t="s">
        <v>67</v>
      </c>
      <c r="F3" s="64" t="s">
        <v>68</v>
      </c>
      <c r="G3" s="92" t="s">
        <v>99</v>
      </c>
      <c r="H3" s="65" t="s">
        <v>68</v>
      </c>
      <c r="I3" s="92" t="s">
        <v>99</v>
      </c>
      <c r="J3" s="65" t="s">
        <v>68</v>
      </c>
      <c r="K3" s="92" t="s">
        <v>99</v>
      </c>
      <c r="L3" s="92" t="s">
        <v>100</v>
      </c>
      <c r="M3" s="92" t="s">
        <v>101</v>
      </c>
      <c r="N3" s="92" t="s">
        <v>102</v>
      </c>
      <c r="O3" s="92" t="s">
        <v>103</v>
      </c>
      <c r="P3" s="65" t="s">
        <v>68</v>
      </c>
      <c r="Q3" s="92" t="s">
        <v>99</v>
      </c>
      <c r="R3" s="62" t="s">
        <v>68</v>
      </c>
      <c r="S3" s="92" t="s">
        <v>99</v>
      </c>
      <c r="T3" s="62" t="s">
        <v>69</v>
      </c>
      <c r="U3" s="62" t="s">
        <v>70</v>
      </c>
      <c r="V3" s="62" t="s">
        <v>68</v>
      </c>
      <c r="W3" s="92" t="s">
        <v>99</v>
      </c>
      <c r="X3" s="62" t="s">
        <v>69</v>
      </c>
      <c r="Y3" s="62" t="s">
        <v>70</v>
      </c>
      <c r="Z3" s="65" t="s">
        <v>68</v>
      </c>
      <c r="AA3" s="92" t="s">
        <v>99</v>
      </c>
      <c r="AB3" s="62" t="s">
        <v>68</v>
      </c>
      <c r="AC3" s="92" t="s">
        <v>99</v>
      </c>
      <c r="AD3" s="62" t="s">
        <v>68</v>
      </c>
      <c r="AE3" s="92" t="s">
        <v>99</v>
      </c>
    </row>
    <row r="4" spans="1:67" ht="25.5">
      <c r="A4" s="93" t="s">
        <v>229</v>
      </c>
      <c r="B4" s="94" t="s">
        <v>105</v>
      </c>
      <c r="C4" s="95">
        <v>48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106</v>
      </c>
      <c r="B6" s="89"/>
      <c r="C6" s="89"/>
    </row>
    <row r="7" spans="1:67">
      <c r="A7" s="101" t="s">
        <v>107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108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109</v>
      </c>
      <c r="B9" s="89"/>
      <c r="C9" s="89"/>
      <c r="AA9" s="102"/>
      <c r="AB9" s="105" t="s">
        <v>110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346" t="s">
        <v>65</v>
      </c>
      <c r="AG11" s="346"/>
      <c r="AH11" s="346"/>
      <c r="AI11" s="346"/>
      <c r="AJ11" s="346"/>
      <c r="AK11" s="347"/>
      <c r="AL11" s="347"/>
      <c r="AM11" s="347"/>
      <c r="AN11" s="347"/>
      <c r="AO11" s="347"/>
      <c r="AP11" s="79"/>
      <c r="AQ11" s="106"/>
      <c r="AR11" s="346" t="s">
        <v>111</v>
      </c>
      <c r="AS11" s="346"/>
      <c r="AT11" s="346"/>
      <c r="AU11" s="346"/>
      <c r="AV11" s="346"/>
      <c r="AW11" s="347"/>
      <c r="AX11" s="347"/>
      <c r="AY11" s="347"/>
      <c r="AZ11" s="347"/>
      <c r="BA11" s="347"/>
    </row>
    <row r="12" spans="1:67" ht="63.75" hidden="1">
      <c r="A12" s="89"/>
      <c r="B12" s="89"/>
      <c r="C12" s="89"/>
      <c r="AF12" s="66" t="s">
        <v>56</v>
      </c>
      <c r="AG12" s="66" t="s">
        <v>71</v>
      </c>
      <c r="AH12" s="66" t="s">
        <v>72</v>
      </c>
      <c r="AI12" s="66" t="s">
        <v>59</v>
      </c>
      <c r="AJ12" s="66" t="s">
        <v>60</v>
      </c>
      <c r="AK12" s="66" t="s">
        <v>61</v>
      </c>
      <c r="AL12" s="67" t="s">
        <v>73</v>
      </c>
      <c r="AM12" s="67" t="s">
        <v>74</v>
      </c>
      <c r="AN12" s="67" t="s">
        <v>62</v>
      </c>
      <c r="AO12" s="67" t="s">
        <v>63</v>
      </c>
      <c r="AP12" s="67"/>
      <c r="AQ12" s="107"/>
      <c r="AR12" s="66" t="s">
        <v>56</v>
      </c>
      <c r="AS12" s="66" t="s">
        <v>71</v>
      </c>
      <c r="AT12" s="66" t="s">
        <v>72</v>
      </c>
      <c r="AU12" s="66" t="s">
        <v>59</v>
      </c>
      <c r="AV12" s="66" t="s">
        <v>60</v>
      </c>
      <c r="AW12" s="66" t="s">
        <v>61</v>
      </c>
      <c r="AX12" s="67" t="s">
        <v>73</v>
      </c>
      <c r="AY12" s="67" t="s">
        <v>74</v>
      </c>
      <c r="AZ12" s="108" t="s">
        <v>62</v>
      </c>
      <c r="BA12" s="66" t="s">
        <v>63</v>
      </c>
    </row>
    <row r="13" spans="1:67" hidden="1">
      <c r="A13" s="89" t="s">
        <v>86</v>
      </c>
      <c r="B13" s="89"/>
      <c r="C13" s="89"/>
      <c r="AA13" s="109" t="s">
        <v>112</v>
      </c>
      <c r="AB13" s="110" t="s">
        <v>113</v>
      </c>
      <c r="AC13" s="110" t="s">
        <v>114</v>
      </c>
      <c r="AD13" s="110"/>
      <c r="AE13" s="110"/>
      <c r="AQ13" s="90"/>
    </row>
    <row r="14" spans="1:67" hidden="1">
      <c r="A14" s="89" t="s">
        <v>87</v>
      </c>
      <c r="B14" s="89"/>
      <c r="C14" s="89"/>
      <c r="AA14" s="109"/>
      <c r="AB14" s="110" t="s">
        <v>115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88</v>
      </c>
      <c r="B15" s="89"/>
      <c r="C15" s="89"/>
      <c r="AA15" s="109"/>
      <c r="AB15" s="110" t="s">
        <v>116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117</v>
      </c>
      <c r="B16" s="89"/>
      <c r="C16" s="89"/>
      <c r="AA16" s="109"/>
      <c r="AB16" s="110" t="s">
        <v>118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90</v>
      </c>
      <c r="B17" s="89"/>
      <c r="C17" s="89"/>
      <c r="AA17" s="109"/>
      <c r="AB17" s="110" t="s">
        <v>119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91</v>
      </c>
      <c r="B18" s="89"/>
      <c r="C18" s="89"/>
      <c r="AA18" s="109"/>
      <c r="AB18" s="110" t="s">
        <v>120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92</v>
      </c>
      <c r="B19" s="89"/>
      <c r="C19" s="89"/>
      <c r="AA19" s="109"/>
      <c r="AB19" s="110" t="s">
        <v>121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122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60</v>
      </c>
      <c r="B21" s="89">
        <f>(0.016*(0.03/2)^0.65*(2/3)^1.5)-0.00047</f>
        <v>9.8123053326417428E-5</v>
      </c>
      <c r="C21" s="89"/>
      <c r="AA21" s="109"/>
      <c r="AB21" s="110" t="s">
        <v>123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124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125</v>
      </c>
      <c r="AB24" s="110" t="s">
        <v>113</v>
      </c>
      <c r="AC24" s="110" t="s">
        <v>114</v>
      </c>
      <c r="AD24" s="110"/>
      <c r="AE24" s="110"/>
      <c r="AQ24" s="90"/>
    </row>
    <row r="25" spans="1:53" hidden="1">
      <c r="A25" s="89" t="s">
        <v>126</v>
      </c>
      <c r="B25" s="89"/>
      <c r="C25" s="89"/>
      <c r="AA25" s="109"/>
      <c r="AB25" s="110" t="s">
        <v>115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127</v>
      </c>
      <c r="B26" s="89"/>
      <c r="C26" s="89"/>
      <c r="AA26" s="109"/>
      <c r="AB26" s="110" t="s">
        <v>116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128</v>
      </c>
      <c r="B27" s="89"/>
      <c r="C27" s="89"/>
      <c r="AA27" s="109"/>
      <c r="AB27" s="110" t="s">
        <v>118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129</v>
      </c>
      <c r="B28" s="89"/>
      <c r="C28" s="89"/>
      <c r="AA28" s="109"/>
      <c r="AB28" s="110" t="s">
        <v>119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130</v>
      </c>
      <c r="B29" s="89"/>
      <c r="C29" s="89"/>
      <c r="AA29" s="109"/>
      <c r="AB29" s="110" t="s">
        <v>120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117</v>
      </c>
      <c r="B30" s="89"/>
      <c r="C30" s="89"/>
      <c r="AA30" s="109"/>
      <c r="AB30" s="110" t="s">
        <v>121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131</v>
      </c>
      <c r="B31" s="89"/>
      <c r="C31" s="89"/>
      <c r="AA31" s="109"/>
      <c r="AB31" s="110" t="s">
        <v>122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132</v>
      </c>
      <c r="B32" s="89"/>
      <c r="C32" s="89"/>
      <c r="AA32" s="109"/>
      <c r="AB32" s="110" t="s">
        <v>123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124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60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61</v>
      </c>
      <c r="B35" s="89">
        <f>0.39*0.15*(8.5/12)^0.9*(2/3)^0.45</f>
        <v>3.5737873826145544E-2</v>
      </c>
      <c r="C35" s="89"/>
      <c r="AA35" s="109" t="s">
        <v>133</v>
      </c>
      <c r="AB35" s="110" t="s">
        <v>113</v>
      </c>
      <c r="AC35" s="110" t="s">
        <v>114</v>
      </c>
      <c r="AD35" s="110"/>
      <c r="AE35" s="110"/>
      <c r="AQ35" s="90"/>
    </row>
    <row r="36" spans="1:53" hidden="1">
      <c r="AA36" s="109"/>
      <c r="AB36" s="110" t="s">
        <v>115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116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118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119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120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121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122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123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124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134</v>
      </c>
      <c r="AB47" s="112"/>
      <c r="AC47" s="113"/>
      <c r="AD47" s="113"/>
      <c r="AE47" s="113"/>
      <c r="AF47" s="66" t="s">
        <v>56</v>
      </c>
      <c r="AG47" s="66" t="s">
        <v>71</v>
      </c>
      <c r="AH47" s="66" t="s">
        <v>58</v>
      </c>
      <c r="AI47" s="66" t="s">
        <v>59</v>
      </c>
      <c r="AJ47" s="66" t="s">
        <v>60</v>
      </c>
      <c r="AK47" s="66" t="s">
        <v>61</v>
      </c>
      <c r="AL47" s="67" t="s">
        <v>73</v>
      </c>
      <c r="AM47" s="67" t="s">
        <v>74</v>
      </c>
      <c r="AN47" s="67" t="s">
        <v>62</v>
      </c>
      <c r="AO47" s="67" t="s">
        <v>63</v>
      </c>
      <c r="AP47" s="67"/>
      <c r="AQ47" s="107"/>
      <c r="AR47" s="66" t="s">
        <v>56</v>
      </c>
      <c r="AS47" s="66" t="s">
        <v>71</v>
      </c>
      <c r="AT47" s="66" t="s">
        <v>72</v>
      </c>
      <c r="AU47" s="66" t="s">
        <v>59</v>
      </c>
      <c r="AV47" s="66" t="s">
        <v>60</v>
      </c>
      <c r="AW47" s="66" t="s">
        <v>61</v>
      </c>
      <c r="AX47" s="67" t="s">
        <v>73</v>
      </c>
      <c r="AY47" s="67" t="s">
        <v>74</v>
      </c>
      <c r="AZ47" s="108" t="s">
        <v>62</v>
      </c>
      <c r="BA47" s="66" t="s">
        <v>63</v>
      </c>
    </row>
    <row r="48" spans="1:53" hidden="1">
      <c r="AA48" s="114" t="s">
        <v>135</v>
      </c>
      <c r="AB48" s="115"/>
      <c r="AG48" s="116"/>
      <c r="AQ48" s="90"/>
    </row>
    <row r="49" spans="27:53" hidden="1">
      <c r="AA49" s="117" t="s">
        <v>112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125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133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136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112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125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133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137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112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125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133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138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112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125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133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139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112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125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133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140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112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125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133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141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112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125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133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348" t="s">
        <v>96</v>
      </c>
      <c r="B86" s="348" t="s">
        <v>51</v>
      </c>
      <c r="C86" s="91" t="s">
        <v>97</v>
      </c>
      <c r="D86" s="91" t="s">
        <v>54</v>
      </c>
      <c r="E86" s="91" t="s">
        <v>55</v>
      </c>
      <c r="F86" s="337" t="s">
        <v>65</v>
      </c>
      <c r="G86" s="350"/>
      <c r="H86" s="350"/>
      <c r="I86" s="350"/>
      <c r="J86" s="350"/>
      <c r="K86" s="350"/>
      <c r="L86" s="350"/>
      <c r="M86" s="350"/>
      <c r="N86" s="350"/>
      <c r="O86" s="350"/>
      <c r="P86" s="340"/>
      <c r="AN86" s="90"/>
      <c r="AZ86" s="59"/>
    </row>
    <row r="87" spans="1:52" ht="63.75">
      <c r="A87" s="349"/>
      <c r="B87" s="349"/>
      <c r="C87" s="65" t="s">
        <v>98</v>
      </c>
      <c r="D87" s="65" t="s">
        <v>66</v>
      </c>
      <c r="E87" s="65" t="s">
        <v>67</v>
      </c>
      <c r="F87" s="119" t="s">
        <v>56</v>
      </c>
      <c r="G87" s="119" t="s">
        <v>71</v>
      </c>
      <c r="H87" s="119" t="s">
        <v>72</v>
      </c>
      <c r="I87" s="119" t="s">
        <v>59</v>
      </c>
      <c r="J87" s="119" t="s">
        <v>60</v>
      </c>
      <c r="K87" s="119" t="s">
        <v>61</v>
      </c>
      <c r="L87" s="62" t="s">
        <v>73</v>
      </c>
      <c r="M87" s="62" t="s">
        <v>74</v>
      </c>
      <c r="N87" s="62" t="s">
        <v>62</v>
      </c>
      <c r="O87" s="62" t="s">
        <v>63</v>
      </c>
      <c r="P87" s="62" t="s">
        <v>64</v>
      </c>
      <c r="AN87" s="90"/>
      <c r="AZ87" s="59"/>
    </row>
    <row r="88" spans="1:52" ht="25.5">
      <c r="A88" s="93" t="str">
        <f>A4</f>
        <v>UG Conduit</v>
      </c>
      <c r="B88" s="94" t="str">
        <f>B4</f>
        <v>Light-Duty Truck, catalyst</v>
      </c>
      <c r="C88" s="95">
        <f>C4</f>
        <v>48</v>
      </c>
      <c r="D88" s="95">
        <v>35</v>
      </c>
      <c r="E88" s="95">
        <v>80</v>
      </c>
      <c r="F88" s="77">
        <f>C4*($E4*$F4+($G4))/453.59</f>
        <v>23.314530522284162</v>
      </c>
      <c r="G88" s="77">
        <f>C4*($E4*$H4+($I4))/453.59</f>
        <v>2.0961915501301442</v>
      </c>
      <c r="H88" s="77">
        <f>C4*(($E4*$J4)+($K4)+($L4)+($E4*$N4)+(($M4+$O4)))/453.59</f>
        <v>2.4239990555497597</v>
      </c>
      <c r="I88" s="77">
        <f>C4*($E4*$P4+($Q4))/453.59</f>
        <v>3.4886257303709561E-2</v>
      </c>
      <c r="J88" s="77">
        <f>C4*(($E4*($R4+$T4+$U4))+($S4))/453.59</f>
        <v>0.40915634184997901</v>
      </c>
      <c r="K88" s="77">
        <f>$C4*(($E4*($V4+$X4+$Y4))+($W4))/453.59</f>
        <v>0.17817625556415082</v>
      </c>
      <c r="L88" s="77">
        <f>$B$21*C4*(E4+6)</f>
        <v>0.40505196413145117</v>
      </c>
      <c r="M88" s="77">
        <f t="shared" ref="M88" si="52">0.41*L88</f>
        <v>0.16607130529389497</v>
      </c>
      <c r="N88" s="77">
        <f>C4*($E4*$Z4+($AA4))/453.59</f>
        <v>2660.3316828498673</v>
      </c>
      <c r="O88" s="77">
        <f>C4*($E4*$AB4+($AC4))/453.59</f>
        <v>0.15218281867345196</v>
      </c>
      <c r="P88" s="77">
        <f>C4*($E4*$AD4+($AE4))/453.59</f>
        <v>0.27701375586448129</v>
      </c>
      <c r="AN88" s="90"/>
      <c r="AZ88" s="59"/>
    </row>
    <row r="89" spans="1:52">
      <c r="A89" s="66" t="s">
        <v>230</v>
      </c>
      <c r="B89" s="66"/>
      <c r="C89" s="66"/>
      <c r="D89" s="66"/>
      <c r="E89" s="66"/>
      <c r="F89" s="81">
        <f t="shared" ref="F89:P89" si="53">SUM(F88:F88)</f>
        <v>23.314530522284162</v>
      </c>
      <c r="G89" s="81">
        <f t="shared" si="53"/>
        <v>2.0961915501301442</v>
      </c>
      <c r="H89" s="81">
        <f t="shared" si="53"/>
        <v>2.4239990555497597</v>
      </c>
      <c r="I89" s="81">
        <f t="shared" si="53"/>
        <v>3.4886257303709561E-2</v>
      </c>
      <c r="J89" s="81">
        <f t="shared" si="53"/>
        <v>0.40915634184997901</v>
      </c>
      <c r="K89" s="81">
        <f t="shared" si="53"/>
        <v>0.17817625556415082</v>
      </c>
      <c r="L89" s="81">
        <f t="shared" si="53"/>
        <v>0.40505196413145117</v>
      </c>
      <c r="M89" s="81">
        <f t="shared" si="53"/>
        <v>0.16607130529389497</v>
      </c>
      <c r="N89" s="81">
        <f t="shared" si="53"/>
        <v>2660.3316828498673</v>
      </c>
      <c r="O89" s="81">
        <f t="shared" si="53"/>
        <v>0.15218281867345196</v>
      </c>
      <c r="P89" s="81">
        <f t="shared" si="53"/>
        <v>0.27701375586448129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"/>
  <sheetViews>
    <sheetView zoomScale="75" zoomScaleNormal="75" workbookViewId="0">
      <selection activeCell="D36" sqref="D36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1" t="s">
        <v>395</v>
      </c>
    </row>
    <row r="3" spans="1:25">
      <c r="A3" s="7"/>
      <c r="B3" s="8"/>
      <c r="C3" s="8"/>
      <c r="D3" s="8"/>
      <c r="E3" s="334" t="s">
        <v>0</v>
      </c>
      <c r="F3" s="335"/>
      <c r="G3" s="335"/>
      <c r="H3" s="335"/>
      <c r="I3" s="335"/>
      <c r="J3" s="335"/>
      <c r="K3" s="335"/>
      <c r="L3" s="335"/>
      <c r="M3" s="9"/>
      <c r="N3" s="7"/>
      <c r="O3" s="7"/>
      <c r="P3" s="7"/>
      <c r="Q3" s="336" t="s">
        <v>1</v>
      </c>
      <c r="R3" s="335"/>
      <c r="S3" s="335"/>
      <c r="T3" s="335"/>
      <c r="U3" s="335"/>
      <c r="V3" s="335"/>
      <c r="W3" s="335"/>
      <c r="X3" s="335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231</v>
      </c>
      <c r="B7" s="2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  <c r="P7" s="23"/>
      <c r="Q7" s="20"/>
      <c r="R7" s="20"/>
      <c r="S7" s="20"/>
      <c r="T7" s="20"/>
      <c r="U7" s="20"/>
      <c r="V7" s="20"/>
      <c r="W7" s="21"/>
      <c r="X7" s="20"/>
      <c r="Y7" s="20"/>
    </row>
    <row r="8" spans="1:25" s="1" customFormat="1">
      <c r="A8" s="121" t="s">
        <v>29</v>
      </c>
      <c r="B8" s="25" t="s">
        <v>30</v>
      </c>
      <c r="C8" s="26">
        <v>78</v>
      </c>
      <c r="D8" s="26">
        <f>VLOOKUP(A8,'Offroad Tiers LF'!$B$6:$C$40,2,FALSE)</f>
        <v>0.48</v>
      </c>
      <c r="E8" s="27">
        <v>6.2432730803469526E-2</v>
      </c>
      <c r="F8" s="2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2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7">
        <v>5.50750139140712E-4</v>
      </c>
      <c r="I8" s="2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4">
        <f t="shared" ref="J8:J10" si="0">0.89*I8</f>
        <v>2.2038095238095235E-2</v>
      </c>
      <c r="K8" s="29">
        <v>46.950228471538232</v>
      </c>
      <c r="L8" s="27">
        <v>5.6332043878243613E-3</v>
      </c>
      <c r="M8" s="30">
        <f t="shared" ref="M8:M10" si="1">0.095*G8</f>
        <v>3.7022555555555545E-2</v>
      </c>
      <c r="N8" s="31">
        <v>1</v>
      </c>
      <c r="O8" s="31">
        <v>8</v>
      </c>
      <c r="P8" s="32">
        <v>125</v>
      </c>
      <c r="Q8" s="33">
        <f t="shared" ref="Q8:Y10" si="2">(E8*$N8*$O8)</f>
        <v>0.49946184642775621</v>
      </c>
      <c r="R8" s="34">
        <f t="shared" si="2"/>
        <v>2.4431746031746027</v>
      </c>
      <c r="S8" s="34">
        <f t="shared" si="2"/>
        <v>3.1176888888888881</v>
      </c>
      <c r="T8" s="34">
        <f t="shared" si="2"/>
        <v>4.406001113125696E-3</v>
      </c>
      <c r="U8" s="34">
        <f t="shared" si="2"/>
        <v>0.19809523809523807</v>
      </c>
      <c r="V8" s="34">
        <f t="shared" si="2"/>
        <v>0.17630476190476188</v>
      </c>
      <c r="W8" s="34">
        <f t="shared" si="2"/>
        <v>375.60182777230585</v>
      </c>
      <c r="X8" s="34">
        <f t="shared" si="2"/>
        <v>4.5065635102594891E-2</v>
      </c>
      <c r="Y8" s="34">
        <f t="shared" si="2"/>
        <v>0.29618044444444436</v>
      </c>
    </row>
    <row r="9" spans="1:25" s="1" customFormat="1">
      <c r="A9" s="121" t="s">
        <v>232</v>
      </c>
      <c r="B9" s="35" t="s">
        <v>30</v>
      </c>
      <c r="C9" s="26">
        <v>175</v>
      </c>
      <c r="D9" s="26"/>
      <c r="E9" s="27">
        <v>0.11792220738547983</v>
      </c>
      <c r="F9" s="27">
        <v>0.36512193352152528</v>
      </c>
      <c r="G9" s="27">
        <v>0.86781464282266541</v>
      </c>
      <c r="H9" s="27">
        <v>1.8739217498104396E-3</v>
      </c>
      <c r="I9" s="27">
        <v>2.9041712295589866E-2</v>
      </c>
      <c r="J9" s="24">
        <v>4.9450992518805092E-4</v>
      </c>
      <c r="K9" s="36">
        <v>166.54541562452522</v>
      </c>
      <c r="L9" s="27">
        <v>1.063993297769634E-2</v>
      </c>
      <c r="M9" s="27">
        <f t="shared" si="1"/>
        <v>8.2442391068153209E-2</v>
      </c>
      <c r="N9" s="31">
        <v>1</v>
      </c>
      <c r="O9" s="37">
        <v>9</v>
      </c>
      <c r="P9" s="38">
        <v>125</v>
      </c>
      <c r="Q9" s="33">
        <f t="shared" si="2"/>
        <v>1.0612998664693185</v>
      </c>
      <c r="R9" s="34">
        <f t="shared" si="2"/>
        <v>3.2860974016937274</v>
      </c>
      <c r="S9" s="34">
        <f t="shared" si="2"/>
        <v>7.8103317854039886</v>
      </c>
      <c r="T9" s="34">
        <f t="shared" si="2"/>
        <v>1.6865295748293957E-2</v>
      </c>
      <c r="U9" s="34">
        <f t="shared" si="2"/>
        <v>0.26137541066030878</v>
      </c>
      <c r="V9" s="34">
        <f t="shared" si="2"/>
        <v>4.4505893266924583E-3</v>
      </c>
      <c r="W9" s="34">
        <f t="shared" si="2"/>
        <v>1498.908740620727</v>
      </c>
      <c r="X9" s="34">
        <f t="shared" si="2"/>
        <v>9.5759396799267066E-2</v>
      </c>
      <c r="Y9" s="34">
        <f t="shared" si="2"/>
        <v>0.74198151961337888</v>
      </c>
    </row>
    <row r="10" spans="1:25" s="1" customFormat="1">
      <c r="A10" s="121" t="s">
        <v>32</v>
      </c>
      <c r="B10" s="35" t="s">
        <v>30</v>
      </c>
      <c r="C10" s="26">
        <v>5</v>
      </c>
      <c r="D10" s="26">
        <v>0.74</v>
      </c>
      <c r="E10" s="27">
        <v>1.3017040437477556E-2</v>
      </c>
      <c r="F10" s="2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2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7">
        <v>1.5884018609263405E-4</v>
      </c>
      <c r="I10" s="2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4">
        <f t="shared" si="0"/>
        <v>4.3558201058201051E-3</v>
      </c>
      <c r="K10" s="29">
        <v>10.207657655204184</v>
      </c>
      <c r="L10" s="27">
        <v>1.1745064923794301E-3</v>
      </c>
      <c r="M10" s="30">
        <f t="shared" si="1"/>
        <v>4.1225308641975296E-3</v>
      </c>
      <c r="N10" s="31">
        <v>1</v>
      </c>
      <c r="O10" s="37">
        <v>3</v>
      </c>
      <c r="P10" s="38">
        <v>125</v>
      </c>
      <c r="Q10" s="33">
        <f t="shared" si="2"/>
        <v>3.9051121312432671E-2</v>
      </c>
      <c r="R10" s="34">
        <f t="shared" si="2"/>
        <v>0.1468253968253968</v>
      </c>
      <c r="S10" s="34">
        <f t="shared" si="2"/>
        <v>0.13018518518518515</v>
      </c>
      <c r="T10" s="34">
        <f t="shared" si="2"/>
        <v>4.7652055827790212E-4</v>
      </c>
      <c r="U10" s="34">
        <f t="shared" si="2"/>
        <v>1.4682539682539681E-2</v>
      </c>
      <c r="V10" s="34">
        <f t="shared" si="2"/>
        <v>1.3067460317460314E-2</v>
      </c>
      <c r="W10" s="34">
        <f t="shared" si="2"/>
        <v>30.622972965612551</v>
      </c>
      <c r="X10" s="34">
        <f t="shared" si="2"/>
        <v>3.5235194771382899E-3</v>
      </c>
      <c r="Y10" s="34">
        <f t="shared" si="2"/>
        <v>1.236759259259259E-2</v>
      </c>
    </row>
    <row r="11" spans="1:25" s="1" customFormat="1">
      <c r="A11" s="17" t="s">
        <v>33</v>
      </c>
      <c r="B11" s="35"/>
      <c r="C11" s="26"/>
      <c r="D11" s="26"/>
      <c r="E11" s="39"/>
      <c r="F11" s="39"/>
      <c r="G11" s="39"/>
      <c r="H11" s="39"/>
      <c r="I11" s="39"/>
      <c r="J11" s="24"/>
      <c r="K11" s="40"/>
      <c r="L11" s="41"/>
      <c r="M11" s="27"/>
      <c r="N11" s="31"/>
      <c r="O11" s="37"/>
      <c r="P11" s="38"/>
      <c r="Q11" s="42">
        <f>SUM(Q8:Q10)</f>
        <v>1.5998128342095075</v>
      </c>
      <c r="R11" s="42">
        <f t="shared" ref="R11:Y11" si="3">SUM(R8:R10)</f>
        <v>5.8760974016937269</v>
      </c>
      <c r="S11" s="42">
        <f t="shared" si="3"/>
        <v>11.058205859478063</v>
      </c>
      <c r="T11" s="42">
        <f t="shared" si="3"/>
        <v>2.1747817419697554E-2</v>
      </c>
      <c r="U11" s="42">
        <f t="shared" si="3"/>
        <v>0.47415318843808657</v>
      </c>
      <c r="V11" s="42">
        <f t="shared" si="3"/>
        <v>0.19382281154891465</v>
      </c>
      <c r="W11" s="42">
        <f t="shared" si="3"/>
        <v>1905.1335413586453</v>
      </c>
      <c r="X11" s="42">
        <f t="shared" si="3"/>
        <v>0.14434855137900027</v>
      </c>
      <c r="Y11" s="42">
        <f t="shared" si="3"/>
        <v>1.0505295566504158</v>
      </c>
    </row>
    <row r="12" spans="1:25" s="1" customFormat="1">
      <c r="A12" s="121"/>
      <c r="B12" s="35"/>
      <c r="C12" s="26"/>
      <c r="D12" s="26"/>
      <c r="E12" s="39"/>
      <c r="F12" s="39"/>
      <c r="G12" s="39"/>
      <c r="H12" s="39"/>
      <c r="I12" s="39"/>
      <c r="J12" s="24"/>
      <c r="K12" s="40"/>
      <c r="L12" s="41"/>
      <c r="M12" s="27"/>
      <c r="N12" s="31"/>
      <c r="O12" s="31"/>
      <c r="P12" s="38"/>
      <c r="Q12" s="33"/>
      <c r="R12" s="34"/>
      <c r="S12" s="34"/>
      <c r="T12" s="34"/>
      <c r="U12" s="34"/>
      <c r="V12" s="34"/>
      <c r="W12" s="34"/>
      <c r="X12" s="34"/>
      <c r="Y12" s="34"/>
    </row>
    <row r="13" spans="1:25" s="1" customFormat="1">
      <c r="A13" s="11" t="s">
        <v>233</v>
      </c>
      <c r="B13" s="26"/>
      <c r="C13" s="18"/>
      <c r="D13" s="26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51"/>
      <c r="R13" s="51"/>
      <c r="S13" s="51"/>
      <c r="T13" s="51"/>
      <c r="U13" s="51"/>
      <c r="V13" s="51"/>
      <c r="W13" s="200"/>
      <c r="X13" s="51"/>
      <c r="Y13" s="51"/>
    </row>
    <row r="14" spans="1:25" s="1" customFormat="1">
      <c r="A14" s="121" t="s">
        <v>234</v>
      </c>
      <c r="B14" s="35" t="s">
        <v>30</v>
      </c>
      <c r="C14" s="26">
        <v>175</v>
      </c>
      <c r="D14" s="26"/>
      <c r="E14" s="27">
        <v>0.11792220738547983</v>
      </c>
      <c r="F14" s="27">
        <v>0.36512193352152528</v>
      </c>
      <c r="G14" s="27">
        <v>0.86781464282266541</v>
      </c>
      <c r="H14" s="27">
        <v>1.8739217498104396E-3</v>
      </c>
      <c r="I14" s="27">
        <v>2.9041712295589866E-2</v>
      </c>
      <c r="J14" s="24">
        <v>4.9450992518805092E-4</v>
      </c>
      <c r="K14" s="36">
        <v>166.54541562452522</v>
      </c>
      <c r="L14" s="27">
        <v>1.063993297769634E-2</v>
      </c>
      <c r="M14" s="27">
        <f t="shared" ref="M14" si="4">0.095*G14</f>
        <v>8.2442391068153209E-2</v>
      </c>
      <c r="N14" s="31">
        <v>1</v>
      </c>
      <c r="O14" s="37">
        <v>2</v>
      </c>
      <c r="P14" s="38">
        <v>280</v>
      </c>
      <c r="Q14" s="33">
        <f t="shared" ref="Q14:Y14" si="5">(E14*$N14*$O14)</f>
        <v>0.23584441477095966</v>
      </c>
      <c r="R14" s="34">
        <f t="shared" si="5"/>
        <v>0.73024386704305055</v>
      </c>
      <c r="S14" s="34">
        <f t="shared" si="5"/>
        <v>1.7356292856453308</v>
      </c>
      <c r="T14" s="34">
        <f t="shared" si="5"/>
        <v>3.7478434996208792E-3</v>
      </c>
      <c r="U14" s="34">
        <f t="shared" si="5"/>
        <v>5.8083424591179732E-2</v>
      </c>
      <c r="V14" s="34">
        <f t="shared" si="5"/>
        <v>9.8901985037610184E-4</v>
      </c>
      <c r="W14" s="34">
        <f t="shared" si="5"/>
        <v>333.09083124905044</v>
      </c>
      <c r="X14" s="34">
        <f t="shared" si="5"/>
        <v>2.127986595539268E-2</v>
      </c>
      <c r="Y14" s="34">
        <f t="shared" si="5"/>
        <v>0.16488478213630642</v>
      </c>
    </row>
    <row r="15" spans="1:25" s="1" customFormat="1">
      <c r="A15" s="17" t="s">
        <v>33</v>
      </c>
      <c r="B15" s="49"/>
      <c r="C15" s="26"/>
      <c r="D15" s="26"/>
      <c r="E15" s="50"/>
      <c r="F15" s="50"/>
      <c r="G15" s="50"/>
      <c r="H15" s="50"/>
      <c r="I15" s="50"/>
      <c r="J15" s="121"/>
      <c r="K15" s="201"/>
      <c r="L15" s="50"/>
      <c r="M15" s="50"/>
      <c r="N15" s="32"/>
      <c r="O15" s="32"/>
      <c r="P15" s="32"/>
      <c r="Q15" s="51">
        <f t="shared" ref="Q15:Y15" si="6">SUM(Q14:Q14)</f>
        <v>0.23584441477095966</v>
      </c>
      <c r="R15" s="51">
        <f t="shared" si="6"/>
        <v>0.73024386704305055</v>
      </c>
      <c r="S15" s="51">
        <f t="shared" si="6"/>
        <v>1.7356292856453308</v>
      </c>
      <c r="T15" s="51">
        <f t="shared" si="6"/>
        <v>3.7478434996208792E-3</v>
      </c>
      <c r="U15" s="51">
        <f t="shared" si="6"/>
        <v>5.8083424591179732E-2</v>
      </c>
      <c r="V15" s="51">
        <f t="shared" si="6"/>
        <v>9.8901985037610184E-4</v>
      </c>
      <c r="W15" s="51">
        <f t="shared" si="6"/>
        <v>333.09083124905044</v>
      </c>
      <c r="X15" s="51">
        <f t="shared" si="6"/>
        <v>2.127986595539268E-2</v>
      </c>
      <c r="Y15" s="51">
        <f t="shared" si="6"/>
        <v>0.16488478213630642</v>
      </c>
    </row>
    <row r="16" spans="1:25" s="1" customFormat="1">
      <c r="A16" s="17"/>
      <c r="B16" s="35"/>
      <c r="C16" s="26"/>
      <c r="D16" s="26"/>
      <c r="E16" s="50"/>
      <c r="F16" s="50"/>
      <c r="G16" s="50"/>
      <c r="H16" s="50"/>
      <c r="I16" s="50"/>
      <c r="J16" s="121"/>
      <c r="K16" s="201"/>
      <c r="L16" s="50"/>
      <c r="M16" s="50"/>
      <c r="N16" s="56"/>
      <c r="O16" s="56"/>
      <c r="P16" s="56"/>
      <c r="Q16" s="51"/>
      <c r="R16" s="51"/>
      <c r="S16" s="51"/>
      <c r="T16" s="51"/>
      <c r="U16" s="51"/>
      <c r="V16" s="51"/>
      <c r="W16" s="51"/>
      <c r="X16" s="51"/>
      <c r="Y16" s="51"/>
    </row>
    <row r="17" spans="1:32" s="1" customFormat="1">
      <c r="A17" s="11" t="s">
        <v>235</v>
      </c>
      <c r="B17" s="26"/>
      <c r="C17" s="18"/>
      <c r="D17" s="26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51"/>
      <c r="R17" s="51"/>
      <c r="S17" s="51"/>
      <c r="T17" s="51"/>
      <c r="U17" s="51"/>
      <c r="V17" s="51"/>
      <c r="W17" s="200"/>
      <c r="X17" s="51"/>
      <c r="Y17" s="51"/>
    </row>
    <row r="18" spans="1:32" s="1" customFormat="1">
      <c r="A18" s="121" t="s">
        <v>236</v>
      </c>
      <c r="B18" s="35" t="s">
        <v>30</v>
      </c>
      <c r="C18" s="49">
        <v>235</v>
      </c>
      <c r="D18" s="49"/>
      <c r="E18" s="27">
        <v>0.11792220738547983</v>
      </c>
      <c r="F18" s="27">
        <v>0.36512193352152528</v>
      </c>
      <c r="G18" s="27">
        <v>0.86781464282266541</v>
      </c>
      <c r="H18" s="27">
        <v>1.8739217498104396E-3</v>
      </c>
      <c r="I18" s="27">
        <v>2.9041712295589866E-2</v>
      </c>
      <c r="J18" s="24">
        <v>4.9450992518805092E-4</v>
      </c>
      <c r="K18" s="36">
        <v>166.54541562452522</v>
      </c>
      <c r="L18" s="27">
        <v>1.063993297769634E-2</v>
      </c>
      <c r="M18" s="27">
        <f t="shared" ref="M18:M22" si="7">0.095*G18</f>
        <v>8.2442391068153209E-2</v>
      </c>
      <c r="N18" s="31">
        <v>1</v>
      </c>
      <c r="O18" s="37">
        <v>8</v>
      </c>
      <c r="P18" s="32">
        <v>4</v>
      </c>
      <c r="Q18" s="33">
        <f t="shared" ref="Q18:Y22" si="8">(E18*$N18*$O18)</f>
        <v>0.94337765908383864</v>
      </c>
      <c r="R18" s="34">
        <f t="shared" si="8"/>
        <v>2.9209754681722022</v>
      </c>
      <c r="S18" s="34">
        <f t="shared" si="8"/>
        <v>6.9425171425813232</v>
      </c>
      <c r="T18" s="34">
        <f t="shared" si="8"/>
        <v>1.4991373998483517E-2</v>
      </c>
      <c r="U18" s="34">
        <f t="shared" si="8"/>
        <v>0.23233369836471893</v>
      </c>
      <c r="V18" s="34">
        <f t="shared" si="8"/>
        <v>3.9560794015044073E-3</v>
      </c>
      <c r="W18" s="34">
        <f t="shared" si="8"/>
        <v>1332.3633249962018</v>
      </c>
      <c r="X18" s="34">
        <f t="shared" si="8"/>
        <v>8.5119463821570721E-2</v>
      </c>
      <c r="Y18" s="34">
        <f t="shared" si="8"/>
        <v>0.65953912854522567</v>
      </c>
    </row>
    <row r="19" spans="1:32" s="1" customFormat="1">
      <c r="A19" s="121" t="s">
        <v>147</v>
      </c>
      <c r="B19" s="35" t="s">
        <v>30</v>
      </c>
      <c r="C19" s="49">
        <v>235</v>
      </c>
      <c r="D19" s="49"/>
      <c r="E19" s="27">
        <v>0.11792220738547983</v>
      </c>
      <c r="F19" s="27">
        <v>0.36512193352152528</v>
      </c>
      <c r="G19" s="27">
        <v>0.86781464282266541</v>
      </c>
      <c r="H19" s="27">
        <v>1.8739217498104396E-3</v>
      </c>
      <c r="I19" s="27">
        <v>2.9041712295589866E-2</v>
      </c>
      <c r="J19" s="24">
        <v>4.9450992518805092E-4</v>
      </c>
      <c r="K19" s="36">
        <v>166.54541562452522</v>
      </c>
      <c r="L19" s="27">
        <v>1.063993297769634E-2</v>
      </c>
      <c r="M19" s="27">
        <f t="shared" si="7"/>
        <v>8.2442391068153209E-2</v>
      </c>
      <c r="N19" s="31">
        <v>1</v>
      </c>
      <c r="O19" s="37">
        <v>8</v>
      </c>
      <c r="P19" s="32">
        <v>4</v>
      </c>
      <c r="Q19" s="33">
        <f t="shared" si="8"/>
        <v>0.94337765908383864</v>
      </c>
      <c r="R19" s="34">
        <f t="shared" si="8"/>
        <v>2.9209754681722022</v>
      </c>
      <c r="S19" s="34">
        <f t="shared" si="8"/>
        <v>6.9425171425813232</v>
      </c>
      <c r="T19" s="34">
        <f t="shared" si="8"/>
        <v>1.4991373998483517E-2</v>
      </c>
      <c r="U19" s="34">
        <f t="shared" si="8"/>
        <v>0.23233369836471893</v>
      </c>
      <c r="V19" s="34">
        <f t="shared" si="8"/>
        <v>3.9560794015044073E-3</v>
      </c>
      <c r="W19" s="34">
        <f t="shared" si="8"/>
        <v>1332.3633249962018</v>
      </c>
      <c r="X19" s="34">
        <f t="shared" si="8"/>
        <v>8.5119463821570721E-2</v>
      </c>
      <c r="Y19" s="34">
        <f t="shared" si="8"/>
        <v>0.65953912854522567</v>
      </c>
    </row>
    <row r="20" spans="1:32" s="1" customFormat="1">
      <c r="A20" s="121" t="s">
        <v>148</v>
      </c>
      <c r="B20" s="35" t="s">
        <v>30</v>
      </c>
      <c r="C20" s="49">
        <v>399</v>
      </c>
      <c r="D20" s="49">
        <v>0.28999999999999998</v>
      </c>
      <c r="E20" s="122">
        <v>0.13249726882716423</v>
      </c>
      <c r="F20" s="2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0.66324074074074058</v>
      </c>
      <c r="G20" s="2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1.0323597222222218</v>
      </c>
      <c r="H20" s="122">
        <v>1.7677532588218458E-3</v>
      </c>
      <c r="I20" s="2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3.8263888888888889E-2</v>
      </c>
      <c r="J20" s="24">
        <f t="shared" ref="J20:J21" si="9">0.89*I20</f>
        <v>3.4054861111111112E-2</v>
      </c>
      <c r="K20" s="29">
        <v>180.10130637401463</v>
      </c>
      <c r="L20" s="27">
        <v>1.1955016897318338E-2</v>
      </c>
      <c r="M20" s="30">
        <f t="shared" si="7"/>
        <v>9.8074173611111079E-2</v>
      </c>
      <c r="N20" s="37">
        <v>1</v>
      </c>
      <c r="O20" s="37">
        <v>8</v>
      </c>
      <c r="P20" s="32">
        <v>4</v>
      </c>
      <c r="Q20" s="33">
        <f t="shared" si="8"/>
        <v>1.0599781506173138</v>
      </c>
      <c r="R20" s="34">
        <f t="shared" si="8"/>
        <v>5.3059259259259246</v>
      </c>
      <c r="S20" s="34">
        <f t="shared" si="8"/>
        <v>8.2588777777777747</v>
      </c>
      <c r="T20" s="34">
        <f t="shared" si="8"/>
        <v>1.4142026070574767E-2</v>
      </c>
      <c r="U20" s="34">
        <f t="shared" si="8"/>
        <v>0.30611111111111111</v>
      </c>
      <c r="V20" s="34">
        <f t="shared" si="8"/>
        <v>0.2724388888888889</v>
      </c>
      <c r="W20" s="34">
        <f t="shared" si="8"/>
        <v>1440.810450992117</v>
      </c>
      <c r="X20" s="34">
        <f t="shared" si="8"/>
        <v>9.5640135178546706E-2</v>
      </c>
      <c r="Y20" s="34">
        <f t="shared" si="8"/>
        <v>0.78459338888888863</v>
      </c>
    </row>
    <row r="21" spans="1:32" s="1" customFormat="1">
      <c r="A21" s="121" t="s">
        <v>237</v>
      </c>
      <c r="B21" s="49" t="s">
        <v>30</v>
      </c>
      <c r="C21" s="49">
        <v>100</v>
      </c>
      <c r="D21" s="49">
        <v>1</v>
      </c>
      <c r="E21" s="27">
        <v>0.12431762378554365</v>
      </c>
      <c r="F21" s="2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0.81569664902998229</v>
      </c>
      <c r="G21" s="2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0.9068562610229276</v>
      </c>
      <c r="H21" s="27">
        <v>2.4954334272364047E-3</v>
      </c>
      <c r="I21" s="2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4.8500881834215165E-2</v>
      </c>
      <c r="J21" s="24">
        <f t="shared" si="9"/>
        <v>4.3165784832451495E-2</v>
      </c>
      <c r="K21" s="29">
        <v>254.23851177178003</v>
      </c>
      <c r="L21" s="27">
        <v>1.1216977037398481E-2</v>
      </c>
      <c r="M21" s="30">
        <f t="shared" si="7"/>
        <v>8.615134479717812E-2</v>
      </c>
      <c r="N21" s="31">
        <v>1</v>
      </c>
      <c r="O21" s="37">
        <v>8</v>
      </c>
      <c r="P21" s="32">
        <v>4</v>
      </c>
      <c r="Q21" s="33">
        <f t="shared" si="8"/>
        <v>0.99454099028434917</v>
      </c>
      <c r="R21" s="34">
        <f t="shared" si="8"/>
        <v>6.5255731922398583</v>
      </c>
      <c r="S21" s="34">
        <f t="shared" si="8"/>
        <v>7.2548500881834208</v>
      </c>
      <c r="T21" s="34">
        <f t="shared" si="8"/>
        <v>1.9963467417891238E-2</v>
      </c>
      <c r="U21" s="34">
        <f t="shared" si="8"/>
        <v>0.38800705467372132</v>
      </c>
      <c r="V21" s="34">
        <f t="shared" si="8"/>
        <v>0.34532627865961196</v>
      </c>
      <c r="W21" s="34">
        <f t="shared" si="8"/>
        <v>2033.9080941742402</v>
      </c>
      <c r="X21" s="34">
        <f t="shared" si="8"/>
        <v>8.9735816299187851E-2</v>
      </c>
      <c r="Y21" s="34">
        <f t="shared" si="8"/>
        <v>0.68921075837742496</v>
      </c>
    </row>
    <row r="22" spans="1:32" s="1" customFormat="1">
      <c r="A22" s="24" t="s">
        <v>41</v>
      </c>
      <c r="B22" s="26" t="s">
        <v>30</v>
      </c>
      <c r="C22" s="26">
        <v>175</v>
      </c>
      <c r="D22" s="26"/>
      <c r="E22" s="27">
        <v>0.11792220738547983</v>
      </c>
      <c r="F22" s="27">
        <v>0.36512193352152528</v>
      </c>
      <c r="G22" s="27">
        <v>0.86781464282266541</v>
      </c>
      <c r="H22" s="27">
        <v>1.8739217498104396E-3</v>
      </c>
      <c r="I22" s="27">
        <v>2.9041712295589866E-2</v>
      </c>
      <c r="J22" s="24">
        <v>4.9450992518805092E-4</v>
      </c>
      <c r="K22" s="36">
        <v>166.54541562452522</v>
      </c>
      <c r="L22" s="27">
        <v>1.063993297769634E-2</v>
      </c>
      <c r="M22" s="27">
        <f t="shared" si="7"/>
        <v>8.2442391068153209E-2</v>
      </c>
      <c r="N22" s="32">
        <v>1</v>
      </c>
      <c r="O22" s="32">
        <v>8</v>
      </c>
      <c r="P22" s="55">
        <v>40</v>
      </c>
      <c r="Q22" s="34">
        <f t="shared" si="8"/>
        <v>0.94337765908383864</v>
      </c>
      <c r="R22" s="34">
        <f t="shared" si="8"/>
        <v>2.9209754681722022</v>
      </c>
      <c r="S22" s="34">
        <f t="shared" si="8"/>
        <v>6.9425171425813232</v>
      </c>
      <c r="T22" s="34">
        <f t="shared" si="8"/>
        <v>1.4991373998483517E-2</v>
      </c>
      <c r="U22" s="34">
        <f t="shared" si="8"/>
        <v>0.23233369836471893</v>
      </c>
      <c r="V22" s="34">
        <f t="shared" si="8"/>
        <v>3.9560794015044073E-3</v>
      </c>
      <c r="W22" s="34">
        <f t="shared" si="8"/>
        <v>1332.3633249962018</v>
      </c>
      <c r="X22" s="34">
        <f t="shared" si="8"/>
        <v>8.5119463821570721E-2</v>
      </c>
      <c r="Y22" s="34">
        <f t="shared" si="8"/>
        <v>0.65953912854522567</v>
      </c>
    </row>
    <row r="23" spans="1:32" s="1" customFormat="1">
      <c r="A23" s="17" t="s">
        <v>33</v>
      </c>
      <c r="B23" s="49"/>
      <c r="C23" s="26"/>
      <c r="D23" s="26"/>
      <c r="E23" s="50"/>
      <c r="F23" s="50"/>
      <c r="G23" s="50"/>
      <c r="H23" s="50"/>
      <c r="I23" s="50"/>
      <c r="J23" s="121"/>
      <c r="K23" s="201"/>
      <c r="L23" s="50"/>
      <c r="M23" s="50"/>
      <c r="N23" s="32"/>
      <c r="O23" s="32"/>
      <c r="P23" s="32"/>
      <c r="Q23" s="51">
        <f t="shared" ref="Q23:Y23" si="10">SUM(Q18:Q22)</f>
        <v>4.8846521181531797</v>
      </c>
      <c r="R23" s="51">
        <f t="shared" si="10"/>
        <v>20.594425522682389</v>
      </c>
      <c r="S23" s="51">
        <f t="shared" si="10"/>
        <v>36.341279293705171</v>
      </c>
      <c r="T23" s="51">
        <f t="shared" si="10"/>
        <v>7.9079615483916552E-2</v>
      </c>
      <c r="U23" s="51">
        <f t="shared" si="10"/>
        <v>1.3911192608789891</v>
      </c>
      <c r="V23" s="51">
        <f t="shared" si="10"/>
        <v>0.62963340575301407</v>
      </c>
      <c r="W23" s="51">
        <f t="shared" si="10"/>
        <v>7471.808520154962</v>
      </c>
      <c r="X23" s="51">
        <f t="shared" si="10"/>
        <v>0.44073434294244673</v>
      </c>
      <c r="Y23" s="51">
        <f t="shared" si="10"/>
        <v>3.4524215329019907</v>
      </c>
    </row>
    <row r="24" spans="1:32" s="1" customFormat="1">
      <c r="A24" s="17"/>
      <c r="B24" s="35"/>
      <c r="C24" s="26"/>
      <c r="D24" s="26"/>
      <c r="E24" s="50"/>
      <c r="F24" s="50"/>
      <c r="G24" s="50"/>
      <c r="H24" s="50"/>
      <c r="I24" s="50"/>
      <c r="J24" s="121"/>
      <c r="K24" s="201"/>
      <c r="L24" s="50"/>
      <c r="M24" s="50"/>
      <c r="N24" s="56"/>
      <c r="O24" s="56"/>
      <c r="P24" s="56"/>
      <c r="Q24" s="51"/>
      <c r="R24" s="51"/>
      <c r="S24" s="51"/>
      <c r="T24" s="51"/>
      <c r="U24" s="51"/>
      <c r="V24" s="51"/>
      <c r="W24" s="51"/>
      <c r="X24" s="51"/>
      <c r="Y24" s="51"/>
    </row>
    <row r="25" spans="1:32" s="1" customFormat="1">
      <c r="A25" s="11" t="s">
        <v>238</v>
      </c>
      <c r="B25" s="26"/>
      <c r="C25" s="18"/>
      <c r="D25" s="26"/>
      <c r="E25" s="19"/>
      <c r="F25" s="19"/>
      <c r="G25" s="19"/>
      <c r="H25" s="19"/>
      <c r="I25" s="19"/>
      <c r="J25" s="19"/>
      <c r="K25" s="19"/>
      <c r="L25" s="19"/>
      <c r="M25" s="19"/>
      <c r="N25" s="11"/>
      <c r="O25" s="11"/>
      <c r="P25" s="11"/>
      <c r="Q25" s="51"/>
      <c r="R25" s="51"/>
      <c r="S25" s="51"/>
      <c r="T25" s="51"/>
      <c r="U25" s="51"/>
      <c r="V25" s="51"/>
      <c r="W25" s="200"/>
      <c r="X25" s="51"/>
      <c r="Y25" s="51"/>
    </row>
    <row r="26" spans="1:32" s="6" customFormat="1">
      <c r="A26" s="17" t="s">
        <v>33</v>
      </c>
      <c r="B26" s="49"/>
      <c r="C26" s="26"/>
      <c r="D26" s="26"/>
      <c r="E26" s="50"/>
      <c r="F26" s="50"/>
      <c r="G26" s="50"/>
      <c r="H26" s="50"/>
      <c r="I26" s="50"/>
      <c r="J26" s="121"/>
      <c r="K26" s="201"/>
      <c r="L26" s="50"/>
      <c r="M26" s="50"/>
      <c r="N26" s="32"/>
      <c r="O26" s="32"/>
      <c r="P26" s="32"/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AF26" s="58"/>
    </row>
    <row r="27" spans="1:32">
      <c r="A27" s="17" t="s">
        <v>239</v>
      </c>
      <c r="B27" s="22"/>
      <c r="C27" s="18"/>
      <c r="D27" s="26"/>
      <c r="E27" s="19"/>
      <c r="F27" s="19"/>
      <c r="G27" s="19"/>
      <c r="H27" s="19"/>
      <c r="I27" s="19"/>
      <c r="J27" s="19"/>
      <c r="K27" s="19"/>
      <c r="L27" s="19"/>
      <c r="M27" s="19"/>
      <c r="N27" s="23"/>
      <c r="O27" s="23"/>
      <c r="P27" s="53"/>
      <c r="Q27" s="20">
        <f t="shared" ref="Q27:Y27" si="11">Q11+Q15+Q23+Q26</f>
        <v>6.7203093671336465</v>
      </c>
      <c r="R27" s="20">
        <f t="shared" si="11"/>
        <v>27.200766791419166</v>
      </c>
      <c r="S27" s="20">
        <f t="shared" si="11"/>
        <v>49.135114438828566</v>
      </c>
      <c r="T27" s="20">
        <f t="shared" si="11"/>
        <v>0.10457527640323498</v>
      </c>
      <c r="U27" s="20">
        <f t="shared" si="11"/>
        <v>1.9233558739082555</v>
      </c>
      <c r="V27" s="20">
        <f t="shared" si="11"/>
        <v>0.82444523715230478</v>
      </c>
      <c r="W27" s="20">
        <f t="shared" si="11"/>
        <v>9710.0328927626579</v>
      </c>
      <c r="X27" s="20">
        <f t="shared" si="11"/>
        <v>0.60636276027683966</v>
      </c>
      <c r="Y27" s="20">
        <f t="shared" si="11"/>
        <v>4.6678358716887125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6" sqref="A26"/>
    </sheetView>
  </sheetViews>
  <sheetFormatPr defaultRowHeight="12.75"/>
  <cols>
    <col min="1" max="1" width="36.5703125" style="59" customWidth="1"/>
    <col min="2" max="2" width="25.7109375" style="59" customWidth="1"/>
    <col min="3" max="3" width="11.28515625" style="59" bestFit="1" customWidth="1"/>
    <col min="4" max="4" width="10.85546875" style="59" customWidth="1"/>
    <col min="5" max="5" width="10.28515625" style="59" bestFit="1" customWidth="1"/>
    <col min="6" max="6" width="9.42578125" style="59" bestFit="1" customWidth="1"/>
    <col min="7" max="7" width="11.85546875" style="59" bestFit="1" customWidth="1"/>
    <col min="8" max="8" width="9.42578125" style="59" bestFit="1" customWidth="1"/>
    <col min="9" max="9" width="11.7109375" style="59" bestFit="1" customWidth="1"/>
    <col min="10" max="11" width="9.42578125" style="59" bestFit="1" customWidth="1"/>
    <col min="12" max="13" width="11.7109375" style="59" bestFit="1" customWidth="1"/>
    <col min="14" max="14" width="9.42578125" style="59" bestFit="1" customWidth="1"/>
    <col min="15" max="16" width="10.7109375" style="59" bestFit="1" customWidth="1"/>
    <col min="17" max="17" width="9.42578125" style="59" bestFit="1" customWidth="1"/>
    <col min="18" max="18" width="11.7109375" style="59" bestFit="1" customWidth="1"/>
    <col min="19" max="30" width="9.42578125" style="59" bestFit="1" customWidth="1"/>
    <col min="31" max="16384" width="9.140625" style="59"/>
  </cols>
  <sheetData>
    <row r="1" spans="1:30">
      <c r="A1" s="1" t="s">
        <v>396</v>
      </c>
    </row>
    <row r="6" spans="1:30" ht="26.25" customHeight="1">
      <c r="A6" s="341" t="s">
        <v>50</v>
      </c>
      <c r="B6" s="341" t="s">
        <v>51</v>
      </c>
      <c r="C6" s="341" t="s">
        <v>52</v>
      </c>
      <c r="D6" s="341" t="s">
        <v>53</v>
      </c>
      <c r="E6" s="60" t="s">
        <v>54</v>
      </c>
      <c r="F6" s="60" t="s">
        <v>55</v>
      </c>
      <c r="G6" s="61" t="s">
        <v>56</v>
      </c>
      <c r="H6" s="61" t="s">
        <v>57</v>
      </c>
      <c r="I6" s="62" t="s">
        <v>58</v>
      </c>
      <c r="J6" s="61" t="s">
        <v>59</v>
      </c>
      <c r="K6" s="344" t="s">
        <v>60</v>
      </c>
      <c r="L6" s="345"/>
      <c r="M6" s="345"/>
      <c r="N6" s="344" t="s">
        <v>61</v>
      </c>
      <c r="O6" s="345"/>
      <c r="P6" s="345"/>
      <c r="Q6" s="61" t="s">
        <v>62</v>
      </c>
      <c r="R6" s="62" t="s">
        <v>63</v>
      </c>
      <c r="S6" s="62" t="s">
        <v>64</v>
      </c>
      <c r="T6" s="337" t="s">
        <v>65</v>
      </c>
      <c r="U6" s="338"/>
      <c r="V6" s="338"/>
      <c r="W6" s="338"/>
      <c r="X6" s="338"/>
      <c r="Y6" s="339"/>
      <c r="Z6" s="339"/>
      <c r="AA6" s="339"/>
      <c r="AB6" s="339"/>
      <c r="AC6" s="339"/>
      <c r="AD6" s="340"/>
    </row>
    <row r="7" spans="1:30" ht="63.75">
      <c r="A7" s="342"/>
      <c r="B7" s="342"/>
      <c r="C7" s="343"/>
      <c r="D7" s="343"/>
      <c r="E7" s="63" t="s">
        <v>66</v>
      </c>
      <c r="F7" s="63" t="s">
        <v>67</v>
      </c>
      <c r="G7" s="64" t="s">
        <v>68</v>
      </c>
      <c r="H7" s="65" t="s">
        <v>68</v>
      </c>
      <c r="I7" s="65" t="s">
        <v>68</v>
      </c>
      <c r="J7" s="65" t="s">
        <v>68</v>
      </c>
      <c r="K7" s="62" t="s">
        <v>68</v>
      </c>
      <c r="L7" s="62" t="s">
        <v>69</v>
      </c>
      <c r="M7" s="62" t="s">
        <v>70</v>
      </c>
      <c r="N7" s="62" t="s">
        <v>68</v>
      </c>
      <c r="O7" s="62" t="s">
        <v>69</v>
      </c>
      <c r="P7" s="62" t="s">
        <v>70</v>
      </c>
      <c r="Q7" s="65" t="s">
        <v>68</v>
      </c>
      <c r="R7" s="62" t="s">
        <v>68</v>
      </c>
      <c r="S7" s="62" t="s">
        <v>68</v>
      </c>
      <c r="T7" s="66" t="s">
        <v>56</v>
      </c>
      <c r="U7" s="66" t="s">
        <v>71</v>
      </c>
      <c r="V7" s="66" t="s">
        <v>72</v>
      </c>
      <c r="W7" s="66" t="s">
        <v>59</v>
      </c>
      <c r="X7" s="66" t="s">
        <v>60</v>
      </c>
      <c r="Y7" s="66" t="s">
        <v>61</v>
      </c>
      <c r="Z7" s="67" t="s">
        <v>73</v>
      </c>
      <c r="AA7" s="67" t="s">
        <v>74</v>
      </c>
      <c r="AB7" s="67" t="s">
        <v>62</v>
      </c>
      <c r="AC7" s="67" t="s">
        <v>63</v>
      </c>
      <c r="AD7" s="67" t="s">
        <v>64</v>
      </c>
    </row>
    <row r="8" spans="1:30" ht="25.5">
      <c r="A8" s="68" t="s">
        <v>240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75</v>
      </c>
      <c r="B9" s="71" t="s">
        <v>76</v>
      </c>
      <c r="C9" s="72">
        <v>3</v>
      </c>
      <c r="D9" s="73"/>
      <c r="E9" s="73">
        <v>35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9.9891275533645019E-2</v>
      </c>
      <c r="U9" s="77">
        <f>C9*($F9*$H9)/453.59</f>
        <v>0.18440937782971867</v>
      </c>
      <c r="V9" s="77">
        <f>C9*(($F9*$I9))/453.59</f>
        <v>2.253067276294635E-2</v>
      </c>
      <c r="W9" s="77">
        <f>C9*($F9*$J9)/453.59</f>
        <v>1.3898613406074772E-3</v>
      </c>
      <c r="X9" s="77">
        <f>C9*(($F9*($K9+$L9+$M9)))/453.59</f>
        <v>3.6369464870151122E-2</v>
      </c>
      <c r="Y9" s="77">
        <f>C9*(($F9*($N9+$O9+$P9)))/453.59</f>
        <v>2.4166098982977401E-2</v>
      </c>
      <c r="Z9" s="77">
        <f>C9*(F9)*$B$382</f>
        <v>1.7662149598755138E-2</v>
      </c>
      <c r="AA9" s="77">
        <f>Z9*0.21</f>
        <v>3.7090514157385786E-3</v>
      </c>
      <c r="AB9" s="77">
        <f>C9*(($F9*($Q9)))/453.59</f>
        <v>96.814105590256631</v>
      </c>
      <c r="AC9" s="77">
        <f>C9*(($F9*($R9)))/453.59</f>
        <v>5.5322484357440338E-3</v>
      </c>
      <c r="AD9" s="77">
        <f>C9*(($F9*($S9)))/453.59</f>
        <v>2.4799901288000137E-3</v>
      </c>
    </row>
    <row r="10" spans="1:30">
      <c r="A10" s="80" t="s">
        <v>33</v>
      </c>
      <c r="B10" s="63"/>
      <c r="C10" s="69"/>
      <c r="D10" s="69"/>
      <c r="E10" s="63"/>
      <c r="F10" s="63"/>
      <c r="G10" s="64"/>
      <c r="H10" s="65"/>
      <c r="I10" s="65"/>
      <c r="J10" s="65"/>
      <c r="K10" s="62"/>
      <c r="L10" s="62"/>
      <c r="M10" s="62"/>
      <c r="N10" s="62"/>
      <c r="O10" s="62"/>
      <c r="P10" s="62"/>
      <c r="Q10" s="65"/>
      <c r="R10" s="62"/>
      <c r="S10" s="62"/>
      <c r="T10" s="81">
        <f t="shared" ref="T10:AD10" si="0">SUM(T9:T9)</f>
        <v>9.9891275533645019E-2</v>
      </c>
      <c r="U10" s="81">
        <f t="shared" si="0"/>
        <v>0.18440937782971867</v>
      </c>
      <c r="V10" s="81">
        <f t="shared" si="0"/>
        <v>2.253067276294635E-2</v>
      </c>
      <c r="W10" s="81">
        <f t="shared" si="0"/>
        <v>1.3898613406074772E-3</v>
      </c>
      <c r="X10" s="81">
        <f t="shared" si="0"/>
        <v>3.6369464870151122E-2</v>
      </c>
      <c r="Y10" s="81">
        <f t="shared" si="0"/>
        <v>2.4166098982977401E-2</v>
      </c>
      <c r="Z10" s="81">
        <f t="shared" si="0"/>
        <v>1.7662149598755138E-2</v>
      </c>
      <c r="AA10" s="81">
        <f t="shared" si="0"/>
        <v>3.7090514157385786E-3</v>
      </c>
      <c r="AB10" s="81">
        <f t="shared" si="0"/>
        <v>96.814105590256631</v>
      </c>
      <c r="AC10" s="81">
        <f t="shared" si="0"/>
        <v>5.5322484357440338E-3</v>
      </c>
      <c r="AD10" s="81">
        <f t="shared" si="0"/>
        <v>2.4799901288000137E-3</v>
      </c>
    </row>
    <row r="11" spans="1:30">
      <c r="A11" s="80"/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</row>
    <row r="12" spans="1:30">
      <c r="A12" s="68" t="s">
        <v>241</v>
      </c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66"/>
      <c r="U12" s="66"/>
      <c r="V12" s="66"/>
      <c r="W12" s="66"/>
      <c r="X12" s="66"/>
      <c r="Y12" s="66"/>
      <c r="Z12" s="67"/>
      <c r="AA12" s="67"/>
      <c r="AB12" s="67"/>
      <c r="AC12" s="67"/>
      <c r="AD12" s="67"/>
    </row>
    <row r="13" spans="1:30">
      <c r="A13" s="70" t="s">
        <v>80</v>
      </c>
      <c r="B13" s="71" t="s">
        <v>76</v>
      </c>
      <c r="C13" s="72">
        <v>3</v>
      </c>
      <c r="D13" s="73"/>
      <c r="E13" s="73">
        <v>35</v>
      </c>
      <c r="F13" s="73">
        <v>60</v>
      </c>
      <c r="G13" s="74">
        <v>0.25172046482947802</v>
      </c>
      <c r="H13" s="74">
        <v>0.464701387165456</v>
      </c>
      <c r="I13" s="74">
        <v>5.6776043658582402E-2</v>
      </c>
      <c r="J13" s="74">
        <v>3.5023733638119199E-3</v>
      </c>
      <c r="K13" s="74">
        <v>4.6899256897933901E-2</v>
      </c>
      <c r="L13" s="75">
        <v>7.99995847163921E-3</v>
      </c>
      <c r="M13" s="75">
        <v>3.6749815577381599E-2</v>
      </c>
      <c r="N13" s="74">
        <v>4.3147317248333997E-2</v>
      </c>
      <c r="O13" s="75">
        <v>1.9999896145790402E-3</v>
      </c>
      <c r="P13" s="75">
        <v>1.57499200131354E-2</v>
      </c>
      <c r="Q13" s="74">
        <v>243.966167526025</v>
      </c>
      <c r="R13" s="75">
        <f>0.000057143*Q13</f>
        <v>1.3940958710939646E-2</v>
      </c>
      <c r="S13" s="76">
        <f>0.000025616*Q13</f>
        <v>6.2494373473466567E-3</v>
      </c>
      <c r="T13" s="77">
        <f>C13*($F13*$G13)/453.59</f>
        <v>9.9891275533645019E-2</v>
      </c>
      <c r="U13" s="77">
        <f>C13*($F13*$H13)/453.59</f>
        <v>0.18440937782971867</v>
      </c>
      <c r="V13" s="77">
        <f>C13*(($F13*$I13))/453.59</f>
        <v>2.253067276294635E-2</v>
      </c>
      <c r="W13" s="77">
        <f>C13*($F13*$J13)/453.59</f>
        <v>1.3898613406074772E-3</v>
      </c>
      <c r="X13" s="77">
        <f>C13*(($F13*($K13+$L13+$M13)))/453.59</f>
        <v>3.6369464870151122E-2</v>
      </c>
      <c r="Y13" s="77">
        <f>C13*(($F13*($N13+$O13+$P13)))/453.59</f>
        <v>2.4166098982977401E-2</v>
      </c>
      <c r="Z13" s="77">
        <f>C13*(F13)*$B$343</f>
        <v>0</v>
      </c>
      <c r="AA13" s="77">
        <f>Z13*0.21</f>
        <v>0</v>
      </c>
      <c r="AB13" s="77">
        <f>C13*(($F13*($Q13)))/453.59</f>
        <v>96.814105590256631</v>
      </c>
      <c r="AC13" s="77">
        <f>C13*(($F13*($R13)))/453.59</f>
        <v>5.5322484357440338E-3</v>
      </c>
      <c r="AD13" s="77">
        <f>C13*(($F13*($S13)))/453.59</f>
        <v>2.4799901288000137E-3</v>
      </c>
    </row>
    <row r="14" spans="1:30">
      <c r="A14" s="70" t="s">
        <v>242</v>
      </c>
      <c r="B14" s="71" t="s">
        <v>78</v>
      </c>
      <c r="C14" s="73">
        <v>1</v>
      </c>
      <c r="D14" s="73"/>
      <c r="E14" s="73">
        <v>35</v>
      </c>
      <c r="F14" s="73">
        <v>80</v>
      </c>
      <c r="G14" s="74">
        <v>1.08263976628415</v>
      </c>
      <c r="H14" s="74">
        <v>4.9712718909585103</v>
      </c>
      <c r="I14" s="74">
        <v>0.26248012575016899</v>
      </c>
      <c r="J14" s="74">
        <v>1.0711818E-2</v>
      </c>
      <c r="K14" s="74">
        <v>7.1679901072141505E-2</v>
      </c>
      <c r="L14" s="79">
        <v>3.59998119015979E-2</v>
      </c>
      <c r="M14" s="79">
        <v>6.1739677411240299E-2</v>
      </c>
      <c r="N14" s="74">
        <v>6.5945508986370194E-2</v>
      </c>
      <c r="O14" s="79">
        <v>2.9999843251331498E-3</v>
      </c>
      <c r="P14" s="79">
        <v>5.5859708133979398E-2</v>
      </c>
      <c r="Q14" s="74">
        <v>1710.7260798814</v>
      </c>
      <c r="R14" s="75">
        <v>1.5235246282551899E-2</v>
      </c>
      <c r="S14" s="76">
        <f>0.000025616*Q14</f>
        <v>4.3821959262241944E-2</v>
      </c>
      <c r="T14" s="77">
        <f>C14*($F14*$G14)/453.59</f>
        <v>0.19094596728925242</v>
      </c>
      <c r="U14" s="77">
        <f>C14*($F14*$H14)/453.59</f>
        <v>0.87678685878586582</v>
      </c>
      <c r="V14" s="77">
        <f>C14*(($F14*$I14))/453.59</f>
        <v>4.6293811724274173E-2</v>
      </c>
      <c r="W14" s="77">
        <f>C14*($F14*$J14)/453.59</f>
        <v>1.8892511739676801E-3</v>
      </c>
      <c r="X14" s="77">
        <f>C14*(($F14*($K14+$L14+$M14)))/453.59</f>
        <v>2.9880621774726907E-2</v>
      </c>
      <c r="Y14" s="77">
        <f>C14*(($F14*($N14+$O14+$P14)))/453.59</f>
        <v>2.2011984646131133E-2</v>
      </c>
      <c r="Z14" s="77">
        <f>C14*(F14)*$B$348</f>
        <v>0</v>
      </c>
      <c r="AA14" s="77">
        <f>Z14*0.21</f>
        <v>0</v>
      </c>
      <c r="AB14" s="77">
        <f>C14*(($F14*($Q14)))/453.59</f>
        <v>301.72200972356535</v>
      </c>
      <c r="AC14" s="77">
        <f>C14*(($F14*($R14)))/453.59</f>
        <v>2.6870515280410772E-3</v>
      </c>
      <c r="AD14" s="77">
        <f>C14*(($F14*($S14)))/453.59</f>
        <v>7.7289110010788503E-3</v>
      </c>
    </row>
    <row r="15" spans="1:30">
      <c r="A15" s="80" t="s">
        <v>33</v>
      </c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81">
        <f>SUM(T13:T14)</f>
        <v>0.29083724282289747</v>
      </c>
      <c r="U15" s="81">
        <f t="shared" ref="U15:AD15" si="1">SUM(U13:U14)</f>
        <v>1.0611962366155845</v>
      </c>
      <c r="V15" s="81">
        <f t="shared" si="1"/>
        <v>6.8824484487220519E-2</v>
      </c>
      <c r="W15" s="81">
        <f t="shared" si="1"/>
        <v>3.2791125145751575E-3</v>
      </c>
      <c r="X15" s="81">
        <f t="shared" si="1"/>
        <v>6.6250086644878026E-2</v>
      </c>
      <c r="Y15" s="81">
        <f t="shared" si="1"/>
        <v>4.6178083629108538E-2</v>
      </c>
      <c r="Z15" s="81">
        <f t="shared" si="1"/>
        <v>0</v>
      </c>
      <c r="AA15" s="81">
        <f t="shared" si="1"/>
        <v>0</v>
      </c>
      <c r="AB15" s="81">
        <f t="shared" si="1"/>
        <v>398.53611531382199</v>
      </c>
      <c r="AC15" s="81">
        <f t="shared" si="1"/>
        <v>8.2192999637851101E-3</v>
      </c>
      <c r="AD15" s="81">
        <f t="shared" si="1"/>
        <v>1.0208901129878864E-2</v>
      </c>
    </row>
    <row r="16" spans="1:30">
      <c r="A16" s="80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1:30">
      <c r="A17" s="68" t="s">
        <v>238</v>
      </c>
      <c r="B17" s="63"/>
      <c r="C17" s="69"/>
      <c r="D17" s="69"/>
      <c r="E17" s="63"/>
      <c r="F17" s="63"/>
      <c r="G17" s="64"/>
      <c r="H17" s="65"/>
      <c r="I17" s="65"/>
      <c r="J17" s="65"/>
      <c r="K17" s="62"/>
      <c r="L17" s="62"/>
      <c r="M17" s="62"/>
      <c r="N17" s="62"/>
      <c r="O17" s="62"/>
      <c r="P17" s="62"/>
      <c r="Q17" s="65"/>
      <c r="R17" s="62"/>
      <c r="S17" s="62"/>
      <c r="T17" s="66"/>
      <c r="U17" s="66"/>
      <c r="V17" s="66"/>
      <c r="W17" s="66"/>
      <c r="X17" s="66"/>
      <c r="Y17" s="66"/>
      <c r="Z17" s="67"/>
      <c r="AA17" s="67"/>
      <c r="AB17" s="67"/>
      <c r="AC17" s="67"/>
      <c r="AD17" s="67"/>
    </row>
    <row r="18" spans="1:30">
      <c r="A18" s="70" t="s">
        <v>80</v>
      </c>
      <c r="B18" s="71" t="s">
        <v>76</v>
      </c>
      <c r="C18" s="72">
        <v>3</v>
      </c>
      <c r="D18" s="73"/>
      <c r="E18" s="73">
        <v>35</v>
      </c>
      <c r="F18" s="73">
        <v>60</v>
      </c>
      <c r="G18" s="74">
        <v>0.25172046482947802</v>
      </c>
      <c r="H18" s="74">
        <v>0.464701387165456</v>
      </c>
      <c r="I18" s="74">
        <v>5.6776043658582402E-2</v>
      </c>
      <c r="J18" s="74">
        <v>3.5023733638119199E-3</v>
      </c>
      <c r="K18" s="74">
        <v>4.6899256897933901E-2</v>
      </c>
      <c r="L18" s="75">
        <v>7.99995847163921E-3</v>
      </c>
      <c r="M18" s="75">
        <v>3.6749815577381599E-2</v>
      </c>
      <c r="N18" s="74">
        <v>4.3147317248333997E-2</v>
      </c>
      <c r="O18" s="75">
        <v>1.9999896145790402E-3</v>
      </c>
      <c r="P18" s="75">
        <v>1.57499200131354E-2</v>
      </c>
      <c r="Q18" s="74">
        <v>243.966167526025</v>
      </c>
      <c r="R18" s="75">
        <f>0.000057143*Q18</f>
        <v>1.3940958710939646E-2</v>
      </c>
      <c r="S18" s="76">
        <f>0.000025616*Q18</f>
        <v>6.2494373473466567E-3</v>
      </c>
      <c r="T18" s="77">
        <f>C18*($F18*$G18)/453.59</f>
        <v>9.9891275533645019E-2</v>
      </c>
      <c r="U18" s="77">
        <f>C18*($F18*$H18)/453.59</f>
        <v>0.18440937782971867</v>
      </c>
      <c r="V18" s="77">
        <f>C18*(($F18*$I18))/453.59</f>
        <v>2.253067276294635E-2</v>
      </c>
      <c r="W18" s="77">
        <f>C18*($F18*$J18)/453.59</f>
        <v>1.3898613406074772E-3</v>
      </c>
      <c r="X18" s="77">
        <f>C18*(($F18*($K18+$L18+$M18)))/453.59</f>
        <v>3.6369464870151122E-2</v>
      </c>
      <c r="Y18" s="77">
        <f>C18*(($F18*($N18+$O18+$P18)))/453.59</f>
        <v>2.4166098982977401E-2</v>
      </c>
      <c r="Z18" s="77">
        <f>C18*(F18)*$B$343</f>
        <v>0</v>
      </c>
      <c r="AA18" s="77">
        <f>Z18*0.21</f>
        <v>0</v>
      </c>
      <c r="AB18" s="77">
        <f>C18*(($F18*($Q18)))/453.59</f>
        <v>96.814105590256631</v>
      </c>
      <c r="AC18" s="77">
        <f>C18*(($F18*($R18)))/453.59</f>
        <v>5.5322484357440338E-3</v>
      </c>
      <c r="AD18" s="77">
        <f>C18*(($F18*($S18)))/453.59</f>
        <v>2.4799901288000137E-3</v>
      </c>
    </row>
    <row r="19" spans="1:30">
      <c r="A19" s="80" t="s">
        <v>33</v>
      </c>
      <c r="B19" s="63"/>
      <c r="C19" s="69"/>
      <c r="D19" s="69"/>
      <c r="E19" s="63"/>
      <c r="F19" s="63"/>
      <c r="G19" s="64"/>
      <c r="H19" s="65"/>
      <c r="I19" s="65"/>
      <c r="J19" s="65"/>
      <c r="K19" s="62"/>
      <c r="L19" s="62"/>
      <c r="M19" s="62"/>
      <c r="N19" s="62"/>
      <c r="O19" s="62"/>
      <c r="P19" s="62"/>
      <c r="Q19" s="65"/>
      <c r="R19" s="62"/>
      <c r="S19" s="62"/>
      <c r="T19" s="81">
        <f t="shared" ref="T19:AD19" si="2">SUM(T18:T18)</f>
        <v>9.9891275533645019E-2</v>
      </c>
      <c r="U19" s="81">
        <f t="shared" si="2"/>
        <v>0.18440937782971867</v>
      </c>
      <c r="V19" s="81">
        <f t="shared" si="2"/>
        <v>2.253067276294635E-2</v>
      </c>
      <c r="W19" s="81">
        <f t="shared" si="2"/>
        <v>1.3898613406074772E-3</v>
      </c>
      <c r="X19" s="81">
        <f t="shared" si="2"/>
        <v>3.6369464870151122E-2</v>
      </c>
      <c r="Y19" s="81">
        <f t="shared" si="2"/>
        <v>2.4166098982977401E-2</v>
      </c>
      <c r="Z19" s="81">
        <f t="shared" si="2"/>
        <v>0</v>
      </c>
      <c r="AA19" s="81">
        <f t="shared" si="2"/>
        <v>0</v>
      </c>
      <c r="AB19" s="81">
        <f t="shared" si="2"/>
        <v>96.814105590256631</v>
      </c>
      <c r="AC19" s="81">
        <f t="shared" si="2"/>
        <v>5.5322484357440338E-3</v>
      </c>
      <c r="AD19" s="81">
        <f t="shared" si="2"/>
        <v>2.4799901288000137E-3</v>
      </c>
    </row>
    <row r="20" spans="1:30">
      <c r="A20" s="80" t="s">
        <v>84</v>
      </c>
      <c r="B20" s="63"/>
      <c r="C20" s="69"/>
      <c r="D20" s="69"/>
      <c r="E20" s="63"/>
      <c r="F20" s="63"/>
      <c r="G20" s="64"/>
      <c r="H20" s="65"/>
      <c r="I20" s="65"/>
      <c r="J20" s="65"/>
      <c r="K20" s="62"/>
      <c r="L20" s="62"/>
      <c r="M20" s="62"/>
      <c r="N20" s="62"/>
      <c r="O20" s="62"/>
      <c r="P20" s="62"/>
      <c r="Q20" s="65"/>
      <c r="R20" s="62"/>
      <c r="S20" s="62"/>
      <c r="T20" s="81">
        <f t="shared" ref="T20:AD20" si="3">T10+T15+T19</f>
        <v>0.49061979389018751</v>
      </c>
      <c r="U20" s="81">
        <f t="shared" si="3"/>
        <v>1.4300149922750218</v>
      </c>
      <c r="V20" s="81">
        <f t="shared" si="3"/>
        <v>0.11388583001311321</v>
      </c>
      <c r="W20" s="81">
        <f t="shared" si="3"/>
        <v>6.0588351957901118E-3</v>
      </c>
      <c r="X20" s="81">
        <f t="shared" si="3"/>
        <v>0.13898901638518027</v>
      </c>
      <c r="Y20" s="81">
        <f t="shared" si="3"/>
        <v>9.4510281595063347E-2</v>
      </c>
      <c r="Z20" s="81">
        <f t="shared" si="3"/>
        <v>1.7662149598755138E-2</v>
      </c>
      <c r="AA20" s="81">
        <f t="shared" si="3"/>
        <v>3.7090514157385786E-3</v>
      </c>
      <c r="AB20" s="81">
        <f t="shared" si="3"/>
        <v>592.16432649433523</v>
      </c>
      <c r="AC20" s="81">
        <f t="shared" si="3"/>
        <v>1.9283796835273179E-2</v>
      </c>
      <c r="AD20" s="81">
        <f t="shared" si="3"/>
        <v>1.5168881387478891E-2</v>
      </c>
    </row>
    <row r="21" spans="1:30">
      <c r="A21" s="83"/>
      <c r="B21" s="84"/>
      <c r="C21" s="85"/>
      <c r="D21" s="85"/>
      <c r="E21" s="84"/>
      <c r="F21" s="84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</row>
    <row r="22" spans="1:30">
      <c r="A22" s="83"/>
      <c r="B22" s="84"/>
      <c r="C22" s="85"/>
      <c r="D22" s="85"/>
      <c r="E22" s="84"/>
      <c r="F22" s="84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</row>
    <row r="23" spans="1:30">
      <c r="A23" s="83"/>
      <c r="B23" s="84"/>
      <c r="C23" s="85"/>
      <c r="D23" s="85"/>
      <c r="E23" s="84"/>
      <c r="F23" s="84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</row>
    <row r="24" spans="1:30">
      <c r="A24" s="83"/>
      <c r="B24" s="84"/>
      <c r="C24" s="85"/>
      <c r="D24" s="85"/>
      <c r="E24" s="84"/>
      <c r="F24" s="84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</row>
    <row r="372" spans="1:2" ht="25.5">
      <c r="A372" s="88" t="s">
        <v>85</v>
      </c>
    </row>
    <row r="374" spans="1:2">
      <c r="A374" s="59" t="s">
        <v>86</v>
      </c>
    </row>
    <row r="375" spans="1:2">
      <c r="A375" s="59" t="s">
        <v>87</v>
      </c>
    </row>
    <row r="376" spans="1:2">
      <c r="A376" s="59" t="s">
        <v>88</v>
      </c>
    </row>
    <row r="377" spans="1:2">
      <c r="A377" s="89" t="s">
        <v>89</v>
      </c>
    </row>
    <row r="378" spans="1:2">
      <c r="A378" s="59" t="s">
        <v>90</v>
      </c>
    </row>
    <row r="379" spans="1:2">
      <c r="A379" s="59" t="s">
        <v>91</v>
      </c>
    </row>
    <row r="380" spans="1:2">
      <c r="A380" s="59" t="s">
        <v>92</v>
      </c>
    </row>
    <row r="381" spans="1:2">
      <c r="A381" s="59" t="s">
        <v>0</v>
      </c>
    </row>
    <row r="382" spans="1:2">
      <c r="A382" s="89" t="s">
        <v>93</v>
      </c>
      <c r="B382" s="59">
        <f>(0.016*(0.03/2)^0.65*(2/3)^1.5)-0.00047</f>
        <v>9.8123053326417428E-5</v>
      </c>
    </row>
    <row r="383" spans="1:2">
      <c r="A383" s="89" t="s">
        <v>94</v>
      </c>
      <c r="B383" s="59">
        <f>(0.016*(0.03/2)^0.65*(13/3)^1.5)-0.00047</f>
        <v>8.9448292388582783E-3</v>
      </c>
    </row>
    <row r="384" spans="1:2">
      <c r="A384" s="89" t="s">
        <v>95</v>
      </c>
      <c r="B384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B99" sqref="B99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397</v>
      </c>
      <c r="D1" s="89"/>
      <c r="E1" s="89"/>
    </row>
    <row r="2" spans="1:67" ht="26.25" customHeight="1">
      <c r="A2" s="348" t="s">
        <v>96</v>
      </c>
      <c r="B2" s="348" t="s">
        <v>51</v>
      </c>
      <c r="C2" s="91" t="s">
        <v>97</v>
      </c>
      <c r="D2" s="91" t="s">
        <v>54</v>
      </c>
      <c r="E2" s="91" t="s">
        <v>55</v>
      </c>
      <c r="F2" s="352" t="s">
        <v>56</v>
      </c>
      <c r="G2" s="353"/>
      <c r="H2" s="352" t="s">
        <v>57</v>
      </c>
      <c r="I2" s="353"/>
      <c r="J2" s="344" t="s">
        <v>58</v>
      </c>
      <c r="K2" s="344"/>
      <c r="L2" s="344"/>
      <c r="M2" s="344"/>
      <c r="N2" s="344"/>
      <c r="O2" s="344"/>
      <c r="P2" s="352" t="s">
        <v>59</v>
      </c>
      <c r="Q2" s="353"/>
      <c r="R2" s="344" t="s">
        <v>60</v>
      </c>
      <c r="S2" s="351"/>
      <c r="T2" s="351"/>
      <c r="U2" s="351"/>
      <c r="V2" s="344" t="s">
        <v>61</v>
      </c>
      <c r="W2" s="351"/>
      <c r="X2" s="351"/>
      <c r="Y2" s="351"/>
      <c r="Z2" s="352" t="s">
        <v>62</v>
      </c>
      <c r="AA2" s="353"/>
      <c r="AB2" s="344" t="s">
        <v>63</v>
      </c>
      <c r="AC2" s="344"/>
      <c r="AD2" s="344" t="s">
        <v>64</v>
      </c>
      <c r="AE2" s="344"/>
    </row>
    <row r="3" spans="1:67" ht="63.75">
      <c r="A3" s="349"/>
      <c r="B3" s="349"/>
      <c r="C3" s="65" t="s">
        <v>98</v>
      </c>
      <c r="D3" s="65" t="s">
        <v>66</v>
      </c>
      <c r="E3" s="65" t="s">
        <v>67</v>
      </c>
      <c r="F3" s="64" t="s">
        <v>68</v>
      </c>
      <c r="G3" s="92" t="s">
        <v>99</v>
      </c>
      <c r="H3" s="65" t="s">
        <v>68</v>
      </c>
      <c r="I3" s="92" t="s">
        <v>99</v>
      </c>
      <c r="J3" s="65" t="s">
        <v>68</v>
      </c>
      <c r="K3" s="92" t="s">
        <v>99</v>
      </c>
      <c r="L3" s="92" t="s">
        <v>100</v>
      </c>
      <c r="M3" s="92" t="s">
        <v>101</v>
      </c>
      <c r="N3" s="92" t="s">
        <v>102</v>
      </c>
      <c r="O3" s="92" t="s">
        <v>103</v>
      </c>
      <c r="P3" s="65" t="s">
        <v>68</v>
      </c>
      <c r="Q3" s="92" t="s">
        <v>99</v>
      </c>
      <c r="R3" s="62" t="s">
        <v>68</v>
      </c>
      <c r="S3" s="92" t="s">
        <v>99</v>
      </c>
      <c r="T3" s="62" t="s">
        <v>69</v>
      </c>
      <c r="U3" s="62" t="s">
        <v>70</v>
      </c>
      <c r="V3" s="62" t="s">
        <v>68</v>
      </c>
      <c r="W3" s="92" t="s">
        <v>99</v>
      </c>
      <c r="X3" s="62" t="s">
        <v>69</v>
      </c>
      <c r="Y3" s="62" t="s">
        <v>70</v>
      </c>
      <c r="Z3" s="65" t="s">
        <v>68</v>
      </c>
      <c r="AA3" s="92" t="s">
        <v>99</v>
      </c>
      <c r="AB3" s="62" t="s">
        <v>68</v>
      </c>
      <c r="AC3" s="92" t="s">
        <v>99</v>
      </c>
      <c r="AD3" s="62" t="s">
        <v>68</v>
      </c>
      <c r="AE3" s="92" t="s">
        <v>99</v>
      </c>
    </row>
    <row r="4" spans="1:67" ht="25.5">
      <c r="A4" s="93" t="s">
        <v>243</v>
      </c>
      <c r="B4" s="94" t="s">
        <v>105</v>
      </c>
      <c r="C4" s="95">
        <v>3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:AC7" si="0">0.000049261*AA4</f>
        <v>2.2095931710230707E-2</v>
      </c>
      <c r="AD4" s="97">
        <v>3.2599999999999997E-2</v>
      </c>
      <c r="AE4" s="75">
        <f t="shared" ref="AE4:AE7" si="1">0.000021675*AA4</f>
        <v>9.7222817202097123E-3</v>
      </c>
    </row>
    <row r="5" spans="1:67" ht="25.5">
      <c r="A5" s="93" t="s">
        <v>244</v>
      </c>
      <c r="B5" s="94" t="s">
        <v>105</v>
      </c>
      <c r="C5" s="95">
        <v>2</v>
      </c>
      <c r="D5" s="95">
        <v>35</v>
      </c>
      <c r="E5" s="95">
        <v>80</v>
      </c>
      <c r="F5" s="75">
        <v>2.3611622044318601</v>
      </c>
      <c r="G5" s="96">
        <v>31.4244798871777</v>
      </c>
      <c r="H5" s="96">
        <v>0.22493614397154399</v>
      </c>
      <c r="I5" s="96">
        <v>1.8136819244333999</v>
      </c>
      <c r="J5" s="75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5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5">
        <v>1.77E-2</v>
      </c>
      <c r="AC5" s="75">
        <f t="shared" si="0"/>
        <v>2.2095931710230707E-2</v>
      </c>
      <c r="AD5" s="97">
        <v>3.2599999999999997E-2</v>
      </c>
      <c r="AE5" s="75">
        <f t="shared" si="1"/>
        <v>9.7222817202097123E-3</v>
      </c>
    </row>
    <row r="6" spans="1:67" ht="25.5">
      <c r="A6" s="93" t="s">
        <v>241</v>
      </c>
      <c r="B6" s="94" t="s">
        <v>105</v>
      </c>
      <c r="C6" s="95">
        <v>11</v>
      </c>
      <c r="D6" s="95">
        <v>35</v>
      </c>
      <c r="E6" s="95">
        <v>80</v>
      </c>
      <c r="F6" s="75">
        <v>2.3611622044318601</v>
      </c>
      <c r="G6" s="96">
        <v>31.4244798871777</v>
      </c>
      <c r="H6" s="96">
        <v>0.22493614397154399</v>
      </c>
      <c r="I6" s="96">
        <v>1.8136819244333999</v>
      </c>
      <c r="J6" s="75">
        <v>5.7965153248686403E-2</v>
      </c>
      <c r="K6" s="96">
        <v>2.3946366793705498</v>
      </c>
      <c r="L6" s="96">
        <v>1.62197187247403</v>
      </c>
      <c r="M6" s="96">
        <v>0.70709499821369304</v>
      </c>
      <c r="N6" s="96">
        <v>0.16038404042738499</v>
      </c>
      <c r="O6" s="96">
        <v>0.71464703099800198</v>
      </c>
      <c r="P6" s="96">
        <v>4.0478385316323803E-3</v>
      </c>
      <c r="Q6" s="96">
        <v>5.8407810191933099E-3</v>
      </c>
      <c r="R6" s="75">
        <v>3.2157701660956101E-3</v>
      </c>
      <c r="S6" s="96">
        <v>2.9198634356063399E-2</v>
      </c>
      <c r="T6" s="96">
        <v>7.9999583995993707E-3</v>
      </c>
      <c r="U6" s="96">
        <v>3.6749815874576097E-2</v>
      </c>
      <c r="V6" s="96">
        <v>2.9606446234606999E-3</v>
      </c>
      <c r="W6" s="96">
        <v>2.6884174180557701E-2</v>
      </c>
      <c r="X6" s="96">
        <v>1.9999896010969099E-3</v>
      </c>
      <c r="Y6" s="96">
        <v>1.57499197860352E-2</v>
      </c>
      <c r="Z6" s="96">
        <v>308.63789988642998</v>
      </c>
      <c r="AA6" s="96">
        <v>448.54817624958298</v>
      </c>
      <c r="AB6" s="75">
        <v>1.77E-2</v>
      </c>
      <c r="AC6" s="75">
        <f t="shared" si="0"/>
        <v>2.2095931710230707E-2</v>
      </c>
      <c r="AD6" s="97">
        <v>3.2599999999999997E-2</v>
      </c>
      <c r="AE6" s="75">
        <f t="shared" si="1"/>
        <v>9.7222817202097123E-3</v>
      </c>
    </row>
    <row r="7" spans="1:67" ht="25.5">
      <c r="A7" s="93" t="s">
        <v>238</v>
      </c>
      <c r="B7" s="94" t="s">
        <v>105</v>
      </c>
      <c r="C7" s="95">
        <v>2</v>
      </c>
      <c r="D7" s="95">
        <v>35</v>
      </c>
      <c r="E7" s="95">
        <v>80</v>
      </c>
      <c r="F7" s="75">
        <v>2.3611622044318601</v>
      </c>
      <c r="G7" s="96">
        <v>31.4244798871777</v>
      </c>
      <c r="H7" s="96">
        <v>0.22493614397154399</v>
      </c>
      <c r="I7" s="96">
        <v>1.8136819244333999</v>
      </c>
      <c r="J7" s="75">
        <v>5.7965153248686403E-2</v>
      </c>
      <c r="K7" s="96">
        <v>2.3946366793705498</v>
      </c>
      <c r="L7" s="96">
        <v>1.62197187247403</v>
      </c>
      <c r="M7" s="96">
        <v>0.70709499821369304</v>
      </c>
      <c r="N7" s="96">
        <v>0.16038404042738499</v>
      </c>
      <c r="O7" s="96">
        <v>0.71464703099800198</v>
      </c>
      <c r="P7" s="96">
        <v>4.0478385316323803E-3</v>
      </c>
      <c r="Q7" s="96">
        <v>5.8407810191933099E-3</v>
      </c>
      <c r="R7" s="75">
        <v>3.2157701660956101E-3</v>
      </c>
      <c r="S7" s="96">
        <v>2.9198634356063399E-2</v>
      </c>
      <c r="T7" s="96">
        <v>7.9999583995993707E-3</v>
      </c>
      <c r="U7" s="96">
        <v>3.6749815874576097E-2</v>
      </c>
      <c r="V7" s="96">
        <v>2.9606446234606999E-3</v>
      </c>
      <c r="W7" s="96">
        <v>2.6884174180557701E-2</v>
      </c>
      <c r="X7" s="96">
        <v>1.9999896010969099E-3</v>
      </c>
      <c r="Y7" s="96">
        <v>1.57499197860352E-2</v>
      </c>
      <c r="Z7" s="96">
        <v>308.63789988642998</v>
      </c>
      <c r="AA7" s="96">
        <v>448.54817624958298</v>
      </c>
      <c r="AB7" s="75">
        <v>1.77E-2</v>
      </c>
      <c r="AC7" s="75">
        <f t="shared" si="0"/>
        <v>2.2095931710230707E-2</v>
      </c>
      <c r="AD7" s="97">
        <v>3.2599999999999997E-2</v>
      </c>
      <c r="AE7" s="75">
        <f t="shared" si="1"/>
        <v>9.7222817202097123E-3</v>
      </c>
    </row>
    <row r="8" spans="1:67">
      <c r="A8" s="98"/>
      <c r="B8" s="98"/>
      <c r="C8" s="99"/>
      <c r="D8" s="100"/>
      <c r="E8" s="100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</row>
    <row r="9" spans="1:67" ht="25.5">
      <c r="A9" s="101" t="s">
        <v>106</v>
      </c>
      <c r="B9" s="89"/>
      <c r="C9" s="89"/>
    </row>
    <row r="10" spans="1:67">
      <c r="A10" s="101" t="s">
        <v>107</v>
      </c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3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</row>
    <row r="11" spans="1:67">
      <c r="A11" s="101" t="s">
        <v>108</v>
      </c>
      <c r="B11" s="89"/>
      <c r="C11" s="89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87"/>
      <c r="AS11" s="87"/>
      <c r="AT11" s="87"/>
      <c r="AU11" s="87"/>
      <c r="AV11" s="87"/>
      <c r="AW11" s="87"/>
      <c r="AX11" s="87"/>
      <c r="AY11" s="87"/>
      <c r="AZ11" s="104"/>
      <c r="BA11" s="87"/>
    </row>
    <row r="12" spans="1:67" ht="38.25" hidden="1">
      <c r="A12" s="101" t="s">
        <v>109</v>
      </c>
      <c r="B12" s="89"/>
      <c r="C12" s="89"/>
      <c r="AA12" s="102"/>
      <c r="AB12" s="105" t="s">
        <v>110</v>
      </c>
      <c r="AC12" s="102"/>
      <c r="AD12" s="102"/>
      <c r="AE12" s="102"/>
      <c r="AF12" s="102" t="e">
        <f>#REF!/60</f>
        <v>#REF!</v>
      </c>
      <c r="AG12" s="102" t="e">
        <f>#REF!/60</f>
        <v>#REF!</v>
      </c>
      <c r="AH12" s="102" t="e">
        <f>#REF!/60</f>
        <v>#REF!</v>
      </c>
      <c r="AI12" s="102" t="e">
        <f>#REF!/60</f>
        <v>#REF!</v>
      </c>
      <c r="AJ12" s="102" t="e">
        <f>#REF!/60</f>
        <v>#REF!</v>
      </c>
      <c r="AK12" s="102" t="e">
        <f>#REF!/60</f>
        <v>#REF!</v>
      </c>
      <c r="AL12" s="102" t="e">
        <f>#REF!/60</f>
        <v>#REF!</v>
      </c>
      <c r="AM12" s="102" t="e">
        <f>#REF!/60</f>
        <v>#REF!</v>
      </c>
      <c r="AN12" s="102" t="e">
        <f>#REF!/60</f>
        <v>#REF!</v>
      </c>
      <c r="AO12" s="102" t="e">
        <f>#REF!/60</f>
        <v>#REF!</v>
      </c>
      <c r="AP12" s="102"/>
      <c r="AQ12" s="102"/>
      <c r="AR12" s="102" t="e">
        <f>#REF!/60</f>
        <v>#REF!</v>
      </c>
      <c r="AS12" s="102" t="e">
        <f>#REF!/60</f>
        <v>#REF!</v>
      </c>
      <c r="AT12" s="102" t="e">
        <f>#REF!/60</f>
        <v>#REF!</v>
      </c>
      <c r="AU12" s="102" t="e">
        <f>#REF!/60</f>
        <v>#REF!</v>
      </c>
      <c r="AV12" s="102" t="e">
        <f>#REF!/60</f>
        <v>#REF!</v>
      </c>
      <c r="AW12" s="102" t="e">
        <f>#REF!/60</f>
        <v>#REF!</v>
      </c>
      <c r="AX12" s="102" t="e">
        <f>#REF!/60</f>
        <v>#REF!</v>
      </c>
      <c r="AY12" s="102" t="e">
        <f>#REF!/60</f>
        <v>#REF!</v>
      </c>
      <c r="AZ12" s="102" t="e">
        <f>#REF!/60</f>
        <v>#REF!</v>
      </c>
      <c r="BA12" s="102" t="e">
        <f>#REF!/60</f>
        <v>#REF!</v>
      </c>
    </row>
    <row r="13" spans="1:67" hidden="1">
      <c r="A13" s="101"/>
      <c r="B13" s="89"/>
      <c r="C13" s="89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87"/>
      <c r="AS13" s="87"/>
      <c r="AT13" s="87"/>
      <c r="AU13" s="87"/>
      <c r="AV13" s="87"/>
      <c r="AW13" s="87"/>
      <c r="AX13" s="87"/>
      <c r="AY13" s="87"/>
      <c r="AZ13" s="104"/>
      <c r="BA13" s="87"/>
    </row>
    <row r="14" spans="1:67" hidden="1">
      <c r="A14" s="89"/>
      <c r="B14" s="89"/>
      <c r="C14" s="89"/>
      <c r="AF14" s="346" t="s">
        <v>65</v>
      </c>
      <c r="AG14" s="346"/>
      <c r="AH14" s="346"/>
      <c r="AI14" s="346"/>
      <c r="AJ14" s="346"/>
      <c r="AK14" s="347"/>
      <c r="AL14" s="347"/>
      <c r="AM14" s="347"/>
      <c r="AN14" s="347"/>
      <c r="AO14" s="347"/>
      <c r="AP14" s="79"/>
      <c r="AQ14" s="106"/>
      <c r="AR14" s="346" t="s">
        <v>111</v>
      </c>
      <c r="AS14" s="346"/>
      <c r="AT14" s="346"/>
      <c r="AU14" s="346"/>
      <c r="AV14" s="346"/>
      <c r="AW14" s="347"/>
      <c r="AX14" s="347"/>
      <c r="AY14" s="347"/>
      <c r="AZ14" s="347"/>
      <c r="BA14" s="347"/>
    </row>
    <row r="15" spans="1:67" ht="63.75" hidden="1">
      <c r="A15" s="89"/>
      <c r="B15" s="89"/>
      <c r="C15" s="89"/>
      <c r="AF15" s="66" t="s">
        <v>56</v>
      </c>
      <c r="AG15" s="66" t="s">
        <v>71</v>
      </c>
      <c r="AH15" s="66" t="s">
        <v>72</v>
      </c>
      <c r="AI15" s="66" t="s">
        <v>59</v>
      </c>
      <c r="AJ15" s="66" t="s">
        <v>60</v>
      </c>
      <c r="AK15" s="66" t="s">
        <v>61</v>
      </c>
      <c r="AL15" s="67" t="s">
        <v>73</v>
      </c>
      <c r="AM15" s="67" t="s">
        <v>74</v>
      </c>
      <c r="AN15" s="67" t="s">
        <v>62</v>
      </c>
      <c r="AO15" s="67" t="s">
        <v>63</v>
      </c>
      <c r="AP15" s="67"/>
      <c r="AQ15" s="107"/>
      <c r="AR15" s="66" t="s">
        <v>56</v>
      </c>
      <c r="AS15" s="66" t="s">
        <v>71</v>
      </c>
      <c r="AT15" s="66" t="s">
        <v>72</v>
      </c>
      <c r="AU15" s="66" t="s">
        <v>59</v>
      </c>
      <c r="AV15" s="66" t="s">
        <v>60</v>
      </c>
      <c r="AW15" s="66" t="s">
        <v>61</v>
      </c>
      <c r="AX15" s="67" t="s">
        <v>73</v>
      </c>
      <c r="AY15" s="67" t="s">
        <v>74</v>
      </c>
      <c r="AZ15" s="108" t="s">
        <v>62</v>
      </c>
      <c r="BA15" s="66" t="s">
        <v>63</v>
      </c>
    </row>
    <row r="16" spans="1:67" hidden="1">
      <c r="A16" s="89" t="s">
        <v>86</v>
      </c>
      <c r="B16" s="89"/>
      <c r="C16" s="89"/>
      <c r="AA16" s="109" t="s">
        <v>112</v>
      </c>
      <c r="AB16" s="110" t="s">
        <v>113</v>
      </c>
      <c r="AC16" s="110" t="s">
        <v>114</v>
      </c>
      <c r="AD16" s="110"/>
      <c r="AE16" s="110"/>
      <c r="AQ16" s="90"/>
    </row>
    <row r="17" spans="1:53" hidden="1">
      <c r="A17" s="89" t="s">
        <v>87</v>
      </c>
      <c r="B17" s="89"/>
      <c r="C17" s="89"/>
      <c r="AA17" s="109"/>
      <c r="AB17" s="110" t="s">
        <v>115</v>
      </c>
      <c r="AC17" s="110">
        <v>13.25</v>
      </c>
      <c r="AD17" s="110"/>
      <c r="AE17" s="110"/>
      <c r="AF17" s="59" t="e">
        <f>AF$12*$AC17</f>
        <v>#REF!</v>
      </c>
      <c r="AG17" s="59" t="e">
        <f t="shared" ref="AG17:AO25" si="2">AG$12*$AC17</f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>AR$12*$AC17</f>
        <v>#REF!</v>
      </c>
      <c r="AS17" s="59" t="e">
        <f t="shared" ref="AS17:BA25" si="3">AS$12*$AC17</f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88</v>
      </c>
      <c r="B18" s="89"/>
      <c r="C18" s="89"/>
      <c r="AA18" s="109"/>
      <c r="AB18" s="110" t="s">
        <v>116</v>
      </c>
      <c r="AC18" s="110">
        <v>20.298999999999999</v>
      </c>
      <c r="AD18" s="110"/>
      <c r="AE18" s="110"/>
      <c r="AF18" s="59" t="e">
        <f t="shared" ref="AF18:AF25" si="4">AF$12*$AC18</f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ref="AR18:AR25" si="5">AR$12*$AC18</f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117</v>
      </c>
      <c r="B19" s="89"/>
      <c r="C19" s="89"/>
      <c r="AA19" s="109"/>
      <c r="AB19" s="110" t="s">
        <v>118</v>
      </c>
      <c r="AC19" s="110">
        <v>21.68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90</v>
      </c>
      <c r="B20" s="89"/>
      <c r="C20" s="89"/>
      <c r="AA20" s="109"/>
      <c r="AB20" s="110" t="s">
        <v>119</v>
      </c>
      <c r="AC20" s="110">
        <v>9.3046500000000005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91</v>
      </c>
      <c r="B21" s="89"/>
      <c r="C21" s="89"/>
      <c r="AA21" s="109"/>
      <c r="AB21" s="110" t="s">
        <v>120</v>
      </c>
      <c r="AC21" s="110">
        <v>5.0347999999999997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 t="s">
        <v>92</v>
      </c>
      <c r="B22" s="89"/>
      <c r="C22" s="89"/>
      <c r="AA22" s="109"/>
      <c r="AB22" s="110" t="s">
        <v>121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 t="s">
        <v>0</v>
      </c>
      <c r="B23" s="89"/>
      <c r="C23" s="89"/>
      <c r="AA23" s="109"/>
      <c r="AB23" s="110" t="s">
        <v>122</v>
      </c>
      <c r="AC23" s="110">
        <v>0</v>
      </c>
      <c r="AD23" s="110"/>
      <c r="AE23" s="110"/>
      <c r="AF23" s="59" t="e">
        <f t="shared" si="4"/>
        <v>#REF!</v>
      </c>
      <c r="AG23" s="59" t="e">
        <f t="shared" si="2"/>
        <v>#REF!</v>
      </c>
      <c r="AH23" s="59" t="e">
        <f t="shared" si="2"/>
        <v>#REF!</v>
      </c>
      <c r="AI23" s="59" t="e">
        <f t="shared" si="2"/>
        <v>#REF!</v>
      </c>
      <c r="AJ23" s="59" t="e">
        <f t="shared" si="2"/>
        <v>#REF!</v>
      </c>
      <c r="AK23" s="59" t="e">
        <f t="shared" si="2"/>
        <v>#REF!</v>
      </c>
      <c r="AL23" s="59" t="e">
        <f t="shared" si="2"/>
        <v>#REF!</v>
      </c>
      <c r="AM23" s="59" t="e">
        <f t="shared" si="2"/>
        <v>#REF!</v>
      </c>
      <c r="AN23" s="59" t="e">
        <f t="shared" si="2"/>
        <v>#REF!</v>
      </c>
      <c r="AO23" s="59" t="e">
        <f t="shared" si="2"/>
        <v>#REF!</v>
      </c>
      <c r="AQ23" s="90"/>
      <c r="AR23" s="59" t="e">
        <f t="shared" si="5"/>
        <v>#REF!</v>
      </c>
      <c r="AS23" s="59" t="e">
        <f t="shared" si="3"/>
        <v>#REF!</v>
      </c>
      <c r="AT23" s="59" t="e">
        <f t="shared" si="3"/>
        <v>#REF!</v>
      </c>
      <c r="AU23" s="59" t="e">
        <f t="shared" si="3"/>
        <v>#REF!</v>
      </c>
      <c r="AV23" s="59" t="e">
        <f t="shared" si="3"/>
        <v>#REF!</v>
      </c>
      <c r="AW23" s="59" t="e">
        <f t="shared" si="3"/>
        <v>#REF!</v>
      </c>
      <c r="AX23" s="59" t="e">
        <f t="shared" si="3"/>
        <v>#REF!</v>
      </c>
      <c r="AY23" s="59" t="e">
        <f t="shared" si="3"/>
        <v>#REF!</v>
      </c>
      <c r="AZ23" s="59" t="e">
        <f t="shared" si="3"/>
        <v>#REF!</v>
      </c>
      <c r="BA23" s="59" t="e">
        <f t="shared" si="3"/>
        <v>#REF!</v>
      </c>
    </row>
    <row r="24" spans="1:53" hidden="1">
      <c r="A24" s="89" t="s">
        <v>60</v>
      </c>
      <c r="B24" s="89">
        <f>(0.016*(0.03/2)^0.65*(2/3)^1.5)-0.00047</f>
        <v>9.8123053326417428E-5</v>
      </c>
      <c r="C24" s="89"/>
      <c r="AA24" s="109"/>
      <c r="AB24" s="110" t="s">
        <v>123</v>
      </c>
      <c r="AC24" s="110">
        <v>0</v>
      </c>
      <c r="AD24" s="110"/>
      <c r="AE24" s="110"/>
      <c r="AF24" s="59" t="e">
        <f t="shared" si="4"/>
        <v>#REF!</v>
      </c>
      <c r="AG24" s="59" t="e">
        <f t="shared" si="2"/>
        <v>#REF!</v>
      </c>
      <c r="AH24" s="59" t="e">
        <f t="shared" si="2"/>
        <v>#REF!</v>
      </c>
      <c r="AI24" s="59" t="e">
        <f t="shared" si="2"/>
        <v>#REF!</v>
      </c>
      <c r="AJ24" s="59" t="e">
        <f t="shared" si="2"/>
        <v>#REF!</v>
      </c>
      <c r="AK24" s="59" t="e">
        <f t="shared" si="2"/>
        <v>#REF!</v>
      </c>
      <c r="AL24" s="59" t="e">
        <f t="shared" si="2"/>
        <v>#REF!</v>
      </c>
      <c r="AM24" s="59" t="e">
        <f t="shared" si="2"/>
        <v>#REF!</v>
      </c>
      <c r="AN24" s="59" t="e">
        <f t="shared" si="2"/>
        <v>#REF!</v>
      </c>
      <c r="AO24" s="59" t="e">
        <f t="shared" si="2"/>
        <v>#REF!</v>
      </c>
      <c r="AQ24" s="90"/>
      <c r="AR24" s="59" t="e">
        <f t="shared" si="5"/>
        <v>#REF!</v>
      </c>
      <c r="AS24" s="59" t="e">
        <f t="shared" si="3"/>
        <v>#REF!</v>
      </c>
      <c r="AT24" s="59" t="e">
        <f t="shared" si="3"/>
        <v>#REF!</v>
      </c>
      <c r="AU24" s="59" t="e">
        <f t="shared" si="3"/>
        <v>#REF!</v>
      </c>
      <c r="AV24" s="59" t="e">
        <f t="shared" si="3"/>
        <v>#REF!</v>
      </c>
      <c r="AW24" s="59" t="e">
        <f t="shared" si="3"/>
        <v>#REF!</v>
      </c>
      <c r="AX24" s="59" t="e">
        <f t="shared" si="3"/>
        <v>#REF!</v>
      </c>
      <c r="AY24" s="59" t="e">
        <f t="shared" si="3"/>
        <v>#REF!</v>
      </c>
      <c r="AZ24" s="59" t="e">
        <f t="shared" si="3"/>
        <v>#REF!</v>
      </c>
      <c r="BA24" s="59" t="e">
        <f t="shared" si="3"/>
        <v>#REF!</v>
      </c>
    </row>
    <row r="25" spans="1:53" hidden="1">
      <c r="A25" s="89"/>
      <c r="B25" s="89"/>
      <c r="C25" s="89"/>
      <c r="AA25" s="109"/>
      <c r="AB25" s="110" t="s">
        <v>124</v>
      </c>
      <c r="AC25" s="110">
        <v>0</v>
      </c>
      <c r="AD25" s="110"/>
      <c r="AE25" s="110"/>
      <c r="AF25" s="59" t="e">
        <f t="shared" si="4"/>
        <v>#REF!</v>
      </c>
      <c r="AG25" s="59" t="e">
        <f t="shared" si="2"/>
        <v>#REF!</v>
      </c>
      <c r="AH25" s="59" t="e">
        <f t="shared" si="2"/>
        <v>#REF!</v>
      </c>
      <c r="AI25" s="59" t="e">
        <f t="shared" si="2"/>
        <v>#REF!</v>
      </c>
      <c r="AJ25" s="59" t="e">
        <f t="shared" si="2"/>
        <v>#REF!</v>
      </c>
      <c r="AK25" s="59" t="e">
        <f t="shared" si="2"/>
        <v>#REF!</v>
      </c>
      <c r="AL25" s="59" t="e">
        <f t="shared" si="2"/>
        <v>#REF!</v>
      </c>
      <c r="AM25" s="59" t="e">
        <f t="shared" si="2"/>
        <v>#REF!</v>
      </c>
      <c r="AN25" s="59" t="e">
        <f t="shared" si="2"/>
        <v>#REF!</v>
      </c>
      <c r="AO25" s="59" t="e">
        <f t="shared" si="2"/>
        <v>#REF!</v>
      </c>
      <c r="AQ25" s="90"/>
      <c r="AR25" s="59" t="e">
        <f t="shared" si="5"/>
        <v>#REF!</v>
      </c>
      <c r="AS25" s="59" t="e">
        <f t="shared" si="3"/>
        <v>#REF!</v>
      </c>
      <c r="AT25" s="59" t="e">
        <f t="shared" si="3"/>
        <v>#REF!</v>
      </c>
      <c r="AU25" s="59" t="e">
        <f t="shared" si="3"/>
        <v>#REF!</v>
      </c>
      <c r="AV25" s="59" t="e">
        <f t="shared" si="3"/>
        <v>#REF!</v>
      </c>
      <c r="AW25" s="59" t="e">
        <f t="shared" si="3"/>
        <v>#REF!</v>
      </c>
      <c r="AX25" s="59" t="e">
        <f t="shared" si="3"/>
        <v>#REF!</v>
      </c>
      <c r="AY25" s="59" t="e">
        <f t="shared" si="3"/>
        <v>#REF!</v>
      </c>
      <c r="AZ25" s="59" t="e">
        <f t="shared" si="3"/>
        <v>#REF!</v>
      </c>
      <c r="BA25" s="59" t="e">
        <f t="shared" si="3"/>
        <v>#REF!</v>
      </c>
    </row>
    <row r="26" spans="1:53" hidden="1">
      <c r="A26" s="89"/>
      <c r="B26" s="89"/>
      <c r="C26" s="89"/>
      <c r="AA26" s="109"/>
      <c r="AB26" s="110"/>
      <c r="AC26" s="110"/>
      <c r="AD26" s="110"/>
      <c r="AE26" s="110"/>
      <c r="AQ26" s="90"/>
    </row>
    <row r="27" spans="1:53" hidden="1">
      <c r="A27" s="89"/>
      <c r="B27" s="89"/>
      <c r="C27" s="89"/>
      <c r="AA27" s="109" t="s">
        <v>125</v>
      </c>
      <c r="AB27" s="110" t="s">
        <v>113</v>
      </c>
      <c r="AC27" s="110" t="s">
        <v>114</v>
      </c>
      <c r="AD27" s="110"/>
      <c r="AE27" s="110"/>
      <c r="AQ27" s="90"/>
    </row>
    <row r="28" spans="1:53" hidden="1">
      <c r="A28" s="89" t="s">
        <v>126</v>
      </c>
      <c r="B28" s="89"/>
      <c r="C28" s="89"/>
      <c r="AA28" s="109"/>
      <c r="AB28" s="110" t="s">
        <v>115</v>
      </c>
      <c r="AC28" s="110">
        <v>0</v>
      </c>
      <c r="AD28" s="110"/>
      <c r="AE28" s="110"/>
      <c r="AF28" s="59" t="e">
        <f t="shared" ref="AF28:AO36" si="6">AF$12*$AC28</f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ref="AR28:BA36" si="7">AR$12*$AC28</f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127</v>
      </c>
      <c r="B29" s="89"/>
      <c r="C29" s="89"/>
      <c r="AA29" s="109"/>
      <c r="AB29" s="110" t="s">
        <v>116</v>
      </c>
      <c r="AC29" s="110">
        <v>6.2010000000000005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128</v>
      </c>
      <c r="B30" s="89"/>
      <c r="C30" s="89"/>
      <c r="AA30" s="109"/>
      <c r="AB30" s="110" t="s">
        <v>118</v>
      </c>
      <c r="AC30" s="110">
        <v>0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129</v>
      </c>
      <c r="B31" s="89"/>
      <c r="C31" s="89"/>
      <c r="AA31" s="109"/>
      <c r="AB31" s="110" t="s">
        <v>119</v>
      </c>
      <c r="AC31" s="110">
        <v>9.8037500000000009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130</v>
      </c>
      <c r="B32" s="89"/>
      <c r="C32" s="89"/>
      <c r="AA32" s="109"/>
      <c r="AB32" s="110" t="s">
        <v>120</v>
      </c>
      <c r="AC32" s="110">
        <v>7.2451999999999996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117</v>
      </c>
      <c r="B33" s="89"/>
      <c r="C33" s="89"/>
      <c r="AA33" s="109"/>
      <c r="AB33" s="110" t="s">
        <v>121</v>
      </c>
      <c r="AC33" s="110">
        <v>3.6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131</v>
      </c>
      <c r="B34" s="89"/>
      <c r="C34" s="89"/>
      <c r="AA34" s="109"/>
      <c r="AB34" s="110" t="s">
        <v>122</v>
      </c>
      <c r="AC34" s="110">
        <v>6.1984000000000004</v>
      </c>
      <c r="AD34" s="110"/>
      <c r="AE34" s="110"/>
      <c r="AF34" s="59" t="e">
        <f t="shared" si="6"/>
        <v>#REF!</v>
      </c>
      <c r="AG34" s="59" t="e">
        <f t="shared" si="6"/>
        <v>#REF!</v>
      </c>
      <c r="AH34" s="59" t="e">
        <f t="shared" si="6"/>
        <v>#REF!</v>
      </c>
      <c r="AI34" s="59" t="e">
        <f t="shared" si="6"/>
        <v>#REF!</v>
      </c>
      <c r="AJ34" s="59" t="e">
        <f t="shared" si="6"/>
        <v>#REF!</v>
      </c>
      <c r="AK34" s="59" t="e">
        <f t="shared" si="6"/>
        <v>#REF!</v>
      </c>
      <c r="AL34" s="59" t="e">
        <f t="shared" si="6"/>
        <v>#REF!</v>
      </c>
      <c r="AM34" s="59" t="e">
        <f t="shared" si="6"/>
        <v>#REF!</v>
      </c>
      <c r="AN34" s="59" t="e">
        <f t="shared" si="6"/>
        <v>#REF!</v>
      </c>
      <c r="AO34" s="59" t="e">
        <f t="shared" si="6"/>
        <v>#REF!</v>
      </c>
      <c r="AQ34" s="90"/>
      <c r="AR34" s="59" t="e">
        <f t="shared" si="7"/>
        <v>#REF!</v>
      </c>
      <c r="AS34" s="59" t="e">
        <f t="shared" si="7"/>
        <v>#REF!</v>
      </c>
      <c r="AT34" s="59" t="e">
        <f t="shared" si="7"/>
        <v>#REF!</v>
      </c>
      <c r="AU34" s="59" t="e">
        <f t="shared" si="7"/>
        <v>#REF!</v>
      </c>
      <c r="AV34" s="59" t="e">
        <f t="shared" si="7"/>
        <v>#REF!</v>
      </c>
      <c r="AW34" s="59" t="e">
        <f t="shared" si="7"/>
        <v>#REF!</v>
      </c>
      <c r="AX34" s="59" t="e">
        <f t="shared" si="7"/>
        <v>#REF!</v>
      </c>
      <c r="AY34" s="59" t="e">
        <f t="shared" si="7"/>
        <v>#REF!</v>
      </c>
      <c r="AZ34" s="59" t="e">
        <f t="shared" si="7"/>
        <v>#REF!</v>
      </c>
      <c r="BA34" s="59" t="e">
        <f t="shared" si="7"/>
        <v>#REF!</v>
      </c>
    </row>
    <row r="35" spans="1:53" hidden="1">
      <c r="A35" s="89" t="s">
        <v>132</v>
      </c>
      <c r="B35" s="89"/>
      <c r="C35" s="89"/>
      <c r="AA35" s="109"/>
      <c r="AB35" s="110" t="s">
        <v>123</v>
      </c>
      <c r="AC35" s="110">
        <v>5.1995100000000001</v>
      </c>
      <c r="AD35" s="110"/>
      <c r="AE35" s="110"/>
      <c r="AF35" s="59" t="e">
        <f t="shared" si="6"/>
        <v>#REF!</v>
      </c>
      <c r="AG35" s="59" t="e">
        <f t="shared" si="6"/>
        <v>#REF!</v>
      </c>
      <c r="AH35" s="59" t="e">
        <f t="shared" si="6"/>
        <v>#REF!</v>
      </c>
      <c r="AI35" s="59" t="e">
        <f t="shared" si="6"/>
        <v>#REF!</v>
      </c>
      <c r="AJ35" s="59" t="e">
        <f t="shared" si="6"/>
        <v>#REF!</v>
      </c>
      <c r="AK35" s="59" t="e">
        <f t="shared" si="6"/>
        <v>#REF!</v>
      </c>
      <c r="AL35" s="59" t="e">
        <f t="shared" si="6"/>
        <v>#REF!</v>
      </c>
      <c r="AM35" s="59" t="e">
        <f t="shared" si="6"/>
        <v>#REF!</v>
      </c>
      <c r="AN35" s="59" t="e">
        <f t="shared" si="6"/>
        <v>#REF!</v>
      </c>
      <c r="AO35" s="59" t="e">
        <f t="shared" si="6"/>
        <v>#REF!</v>
      </c>
      <c r="AQ35" s="90"/>
      <c r="AR35" s="59" t="e">
        <f t="shared" si="7"/>
        <v>#REF!</v>
      </c>
      <c r="AS35" s="59" t="e">
        <f t="shared" si="7"/>
        <v>#REF!</v>
      </c>
      <c r="AT35" s="59" t="e">
        <f t="shared" si="7"/>
        <v>#REF!</v>
      </c>
      <c r="AU35" s="59" t="e">
        <f t="shared" si="7"/>
        <v>#REF!</v>
      </c>
      <c r="AV35" s="59" t="e">
        <f t="shared" si="7"/>
        <v>#REF!</v>
      </c>
      <c r="AW35" s="59" t="e">
        <f t="shared" si="7"/>
        <v>#REF!</v>
      </c>
      <c r="AX35" s="59" t="e">
        <f t="shared" si="7"/>
        <v>#REF!</v>
      </c>
      <c r="AY35" s="59" t="e">
        <f t="shared" si="7"/>
        <v>#REF!</v>
      </c>
      <c r="AZ35" s="59" t="e">
        <f t="shared" si="7"/>
        <v>#REF!</v>
      </c>
      <c r="BA35" s="59" t="e">
        <f t="shared" si="7"/>
        <v>#REF!</v>
      </c>
    </row>
    <row r="36" spans="1:53" hidden="1">
      <c r="A36" s="89" t="s">
        <v>0</v>
      </c>
      <c r="B36" s="89"/>
      <c r="C36" s="89"/>
      <c r="AA36" s="109"/>
      <c r="AB36" s="110" t="s">
        <v>124</v>
      </c>
      <c r="AC36" s="110">
        <v>17.71416</v>
      </c>
      <c r="AD36" s="110"/>
      <c r="AE36" s="110"/>
      <c r="AF36" s="59" t="e">
        <f t="shared" si="6"/>
        <v>#REF!</v>
      </c>
      <c r="AG36" s="59" t="e">
        <f t="shared" si="6"/>
        <v>#REF!</v>
      </c>
      <c r="AH36" s="59" t="e">
        <f t="shared" si="6"/>
        <v>#REF!</v>
      </c>
      <c r="AI36" s="59" t="e">
        <f t="shared" si="6"/>
        <v>#REF!</v>
      </c>
      <c r="AJ36" s="59" t="e">
        <f t="shared" si="6"/>
        <v>#REF!</v>
      </c>
      <c r="AK36" s="59" t="e">
        <f t="shared" si="6"/>
        <v>#REF!</v>
      </c>
      <c r="AL36" s="59" t="e">
        <f t="shared" si="6"/>
        <v>#REF!</v>
      </c>
      <c r="AM36" s="59" t="e">
        <f t="shared" si="6"/>
        <v>#REF!</v>
      </c>
      <c r="AN36" s="59" t="e">
        <f t="shared" si="6"/>
        <v>#REF!</v>
      </c>
      <c r="AO36" s="59" t="e">
        <f t="shared" si="6"/>
        <v>#REF!</v>
      </c>
      <c r="AQ36" s="90"/>
      <c r="AR36" s="59" t="e">
        <f t="shared" si="7"/>
        <v>#REF!</v>
      </c>
      <c r="AS36" s="59" t="e">
        <f t="shared" si="7"/>
        <v>#REF!</v>
      </c>
      <c r="AT36" s="59" t="e">
        <f t="shared" si="7"/>
        <v>#REF!</v>
      </c>
      <c r="AU36" s="59" t="e">
        <f t="shared" si="7"/>
        <v>#REF!</v>
      </c>
      <c r="AV36" s="59" t="e">
        <f t="shared" si="7"/>
        <v>#REF!</v>
      </c>
      <c r="AW36" s="59" t="e">
        <f t="shared" si="7"/>
        <v>#REF!</v>
      </c>
      <c r="AX36" s="59" t="e">
        <f t="shared" si="7"/>
        <v>#REF!</v>
      </c>
      <c r="AY36" s="59" t="e">
        <f t="shared" si="7"/>
        <v>#REF!</v>
      </c>
      <c r="AZ36" s="59" t="e">
        <f t="shared" si="7"/>
        <v>#REF!</v>
      </c>
      <c r="BA36" s="59" t="e">
        <f t="shared" si="7"/>
        <v>#REF!</v>
      </c>
    </row>
    <row r="37" spans="1:53" hidden="1">
      <c r="A37" s="89" t="s">
        <v>60</v>
      </c>
      <c r="B37" s="89">
        <f>0.39*1.5*(8.5/12)^0.9*(2/3)^0.45</f>
        <v>0.35737873826145539</v>
      </c>
      <c r="C37" s="89"/>
      <c r="AA37" s="109"/>
      <c r="AB37" s="110"/>
      <c r="AC37" s="110"/>
      <c r="AD37" s="110"/>
      <c r="AE37" s="110"/>
      <c r="AQ37" s="90"/>
    </row>
    <row r="38" spans="1:53" hidden="1">
      <c r="A38" s="89" t="s">
        <v>61</v>
      </c>
      <c r="B38" s="89">
        <f>0.39*0.15*(8.5/12)^0.9*(2/3)^0.45</f>
        <v>3.5737873826145544E-2</v>
      </c>
      <c r="C38" s="89"/>
      <c r="AA38" s="109" t="s">
        <v>133</v>
      </c>
      <c r="AB38" s="110" t="s">
        <v>113</v>
      </c>
      <c r="AC38" s="110" t="s">
        <v>114</v>
      </c>
      <c r="AD38" s="110"/>
      <c r="AE38" s="110"/>
      <c r="AQ38" s="90"/>
    </row>
    <row r="39" spans="1:53" hidden="1">
      <c r="AA39" s="109"/>
      <c r="AB39" s="110" t="s">
        <v>115</v>
      </c>
      <c r="AC39" s="110">
        <v>0</v>
      </c>
      <c r="AD39" s="110"/>
      <c r="AE39" s="110"/>
      <c r="AF39" s="59" t="e">
        <f t="shared" ref="AF39:AO47" si="8">AF$12*$AC39</f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ref="AR39:BA47" si="9">AR$12*$AC39</f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116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118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119</v>
      </c>
      <c r="AC42" s="110">
        <v>16.541599999999999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120</v>
      </c>
      <c r="AC43" s="110">
        <v>0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121</v>
      </c>
      <c r="AC44" s="110">
        <v>0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A45" s="109"/>
      <c r="AB45" s="110" t="s">
        <v>122</v>
      </c>
      <c r="AC45" s="110">
        <v>14.601599999999999</v>
      </c>
      <c r="AD45" s="110"/>
      <c r="AE45" s="110"/>
      <c r="AF45" s="59" t="e">
        <f t="shared" si="8"/>
        <v>#REF!</v>
      </c>
      <c r="AG45" s="59" t="e">
        <f t="shared" si="8"/>
        <v>#REF!</v>
      </c>
      <c r="AH45" s="59" t="e">
        <f t="shared" si="8"/>
        <v>#REF!</v>
      </c>
      <c r="AI45" s="59" t="e">
        <f t="shared" si="8"/>
        <v>#REF!</v>
      </c>
      <c r="AJ45" s="59" t="e">
        <f t="shared" si="8"/>
        <v>#REF!</v>
      </c>
      <c r="AK45" s="59" t="e">
        <f t="shared" si="8"/>
        <v>#REF!</v>
      </c>
      <c r="AL45" s="59" t="e">
        <f t="shared" si="8"/>
        <v>#REF!</v>
      </c>
      <c r="AM45" s="59" t="e">
        <f t="shared" si="8"/>
        <v>#REF!</v>
      </c>
      <c r="AN45" s="59" t="e">
        <f t="shared" si="8"/>
        <v>#REF!</v>
      </c>
      <c r="AO45" s="59" t="e">
        <f t="shared" si="8"/>
        <v>#REF!</v>
      </c>
      <c r="AQ45" s="90"/>
      <c r="AR45" s="59" t="e">
        <f t="shared" si="9"/>
        <v>#REF!</v>
      </c>
      <c r="AS45" s="59" t="e">
        <f t="shared" si="9"/>
        <v>#REF!</v>
      </c>
      <c r="AT45" s="59" t="e">
        <f t="shared" si="9"/>
        <v>#REF!</v>
      </c>
      <c r="AU45" s="59" t="e">
        <f t="shared" si="9"/>
        <v>#REF!</v>
      </c>
      <c r="AV45" s="59" t="e">
        <f t="shared" si="9"/>
        <v>#REF!</v>
      </c>
      <c r="AW45" s="59" t="e">
        <f t="shared" si="9"/>
        <v>#REF!</v>
      </c>
      <c r="AX45" s="59" t="e">
        <f t="shared" si="9"/>
        <v>#REF!</v>
      </c>
      <c r="AY45" s="59" t="e">
        <f t="shared" si="9"/>
        <v>#REF!</v>
      </c>
      <c r="AZ45" s="59" t="e">
        <f t="shared" si="9"/>
        <v>#REF!</v>
      </c>
      <c r="BA45" s="59" t="e">
        <f t="shared" si="9"/>
        <v>#REF!</v>
      </c>
    </row>
    <row r="46" spans="1:53" hidden="1">
      <c r="AA46" s="109"/>
      <c r="AB46" s="110" t="s">
        <v>123</v>
      </c>
      <c r="AC46" s="110">
        <v>14.570489999999999</v>
      </c>
      <c r="AD46" s="110"/>
      <c r="AE46" s="110"/>
      <c r="AF46" s="59" t="e">
        <f t="shared" si="8"/>
        <v>#REF!</v>
      </c>
      <c r="AG46" s="59" t="e">
        <f t="shared" si="8"/>
        <v>#REF!</v>
      </c>
      <c r="AH46" s="59" t="e">
        <f t="shared" si="8"/>
        <v>#REF!</v>
      </c>
      <c r="AI46" s="59" t="e">
        <f t="shared" si="8"/>
        <v>#REF!</v>
      </c>
      <c r="AJ46" s="59" t="e">
        <f t="shared" si="8"/>
        <v>#REF!</v>
      </c>
      <c r="AK46" s="59" t="e">
        <f t="shared" si="8"/>
        <v>#REF!</v>
      </c>
      <c r="AL46" s="59" t="e">
        <f t="shared" si="8"/>
        <v>#REF!</v>
      </c>
      <c r="AM46" s="59" t="e">
        <f t="shared" si="8"/>
        <v>#REF!</v>
      </c>
      <c r="AN46" s="59" t="e">
        <f t="shared" si="8"/>
        <v>#REF!</v>
      </c>
      <c r="AO46" s="59" t="e">
        <f t="shared" si="8"/>
        <v>#REF!</v>
      </c>
      <c r="AQ46" s="90"/>
      <c r="AR46" s="59" t="e">
        <f t="shared" si="9"/>
        <v>#REF!</v>
      </c>
      <c r="AS46" s="59" t="e">
        <f t="shared" si="9"/>
        <v>#REF!</v>
      </c>
      <c r="AT46" s="59" t="e">
        <f t="shared" si="9"/>
        <v>#REF!</v>
      </c>
      <c r="AU46" s="59" t="e">
        <f t="shared" si="9"/>
        <v>#REF!</v>
      </c>
      <c r="AV46" s="59" t="e">
        <f t="shared" si="9"/>
        <v>#REF!</v>
      </c>
      <c r="AW46" s="59" t="e">
        <f t="shared" si="9"/>
        <v>#REF!</v>
      </c>
      <c r="AX46" s="59" t="e">
        <f t="shared" si="9"/>
        <v>#REF!</v>
      </c>
      <c r="AY46" s="59" t="e">
        <f t="shared" si="9"/>
        <v>#REF!</v>
      </c>
      <c r="AZ46" s="59" t="e">
        <f t="shared" si="9"/>
        <v>#REF!</v>
      </c>
      <c r="BA46" s="59" t="e">
        <f t="shared" si="9"/>
        <v>#REF!</v>
      </c>
    </row>
    <row r="47" spans="1:53" hidden="1">
      <c r="AA47" s="109"/>
      <c r="AB47" s="110" t="s">
        <v>124</v>
      </c>
      <c r="AC47" s="110">
        <v>14.14584</v>
      </c>
      <c r="AD47" s="110"/>
      <c r="AE47" s="110"/>
      <c r="AF47" s="59" t="e">
        <f t="shared" si="8"/>
        <v>#REF!</v>
      </c>
      <c r="AG47" s="59" t="e">
        <f t="shared" si="8"/>
        <v>#REF!</v>
      </c>
      <c r="AH47" s="59" t="e">
        <f t="shared" si="8"/>
        <v>#REF!</v>
      </c>
      <c r="AI47" s="59" t="e">
        <f t="shared" si="8"/>
        <v>#REF!</v>
      </c>
      <c r="AJ47" s="59" t="e">
        <f t="shared" si="8"/>
        <v>#REF!</v>
      </c>
      <c r="AK47" s="59" t="e">
        <f t="shared" si="8"/>
        <v>#REF!</v>
      </c>
      <c r="AL47" s="59" t="e">
        <f t="shared" si="8"/>
        <v>#REF!</v>
      </c>
      <c r="AM47" s="59" t="e">
        <f t="shared" si="8"/>
        <v>#REF!</v>
      </c>
      <c r="AN47" s="59" t="e">
        <f t="shared" si="8"/>
        <v>#REF!</v>
      </c>
      <c r="AO47" s="59" t="e">
        <f t="shared" si="8"/>
        <v>#REF!</v>
      </c>
      <c r="AQ47" s="90"/>
      <c r="AR47" s="59" t="e">
        <f t="shared" si="9"/>
        <v>#REF!</v>
      </c>
      <c r="AS47" s="59" t="e">
        <f t="shared" si="9"/>
        <v>#REF!</v>
      </c>
      <c r="AT47" s="59" t="e">
        <f t="shared" si="9"/>
        <v>#REF!</v>
      </c>
      <c r="AU47" s="59" t="e">
        <f t="shared" si="9"/>
        <v>#REF!</v>
      </c>
      <c r="AV47" s="59" t="e">
        <f t="shared" si="9"/>
        <v>#REF!</v>
      </c>
      <c r="AW47" s="59" t="e">
        <f t="shared" si="9"/>
        <v>#REF!</v>
      </c>
      <c r="AX47" s="59" t="e">
        <f t="shared" si="9"/>
        <v>#REF!</v>
      </c>
      <c r="AY47" s="59" t="e">
        <f t="shared" si="9"/>
        <v>#REF!</v>
      </c>
      <c r="AZ47" s="59" t="e">
        <f t="shared" si="9"/>
        <v>#REF!</v>
      </c>
      <c r="BA47" s="59" t="e">
        <f t="shared" si="9"/>
        <v>#REF!</v>
      </c>
    </row>
    <row r="48" spans="1:53" hidden="1">
      <c r="AQ48" s="90"/>
    </row>
    <row r="49" spans="27:53" hidden="1">
      <c r="AQ49" s="90"/>
    </row>
    <row r="50" spans="27:53" ht="63.75" hidden="1">
      <c r="AA50" s="111" t="s">
        <v>134</v>
      </c>
      <c r="AB50" s="112"/>
      <c r="AC50" s="113"/>
      <c r="AD50" s="113"/>
      <c r="AE50" s="113"/>
      <c r="AF50" s="66" t="s">
        <v>56</v>
      </c>
      <c r="AG50" s="66" t="s">
        <v>71</v>
      </c>
      <c r="AH50" s="66" t="s">
        <v>58</v>
      </c>
      <c r="AI50" s="66" t="s">
        <v>59</v>
      </c>
      <c r="AJ50" s="66" t="s">
        <v>60</v>
      </c>
      <c r="AK50" s="66" t="s">
        <v>61</v>
      </c>
      <c r="AL50" s="67" t="s">
        <v>73</v>
      </c>
      <c r="AM50" s="67" t="s">
        <v>74</v>
      </c>
      <c r="AN50" s="67" t="s">
        <v>62</v>
      </c>
      <c r="AO50" s="67" t="s">
        <v>63</v>
      </c>
      <c r="AP50" s="67"/>
      <c r="AQ50" s="107"/>
      <c r="AR50" s="66" t="s">
        <v>56</v>
      </c>
      <c r="AS50" s="66" t="s">
        <v>71</v>
      </c>
      <c r="AT50" s="66" t="s">
        <v>72</v>
      </c>
      <c r="AU50" s="66" t="s">
        <v>59</v>
      </c>
      <c r="AV50" s="66" t="s">
        <v>60</v>
      </c>
      <c r="AW50" s="66" t="s">
        <v>61</v>
      </c>
      <c r="AX50" s="67" t="s">
        <v>73</v>
      </c>
      <c r="AY50" s="67" t="s">
        <v>74</v>
      </c>
      <c r="AZ50" s="108" t="s">
        <v>62</v>
      </c>
      <c r="BA50" s="66" t="s">
        <v>63</v>
      </c>
    </row>
    <row r="51" spans="27:53" hidden="1">
      <c r="AA51" s="114" t="s">
        <v>135</v>
      </c>
      <c r="AB51" s="115"/>
      <c r="AG51" s="116"/>
      <c r="AQ51" s="90"/>
    </row>
    <row r="52" spans="27:53" hidden="1">
      <c r="AA52" s="117" t="s">
        <v>112</v>
      </c>
      <c r="AB52" s="115"/>
      <c r="AF52" s="116" t="e">
        <f t="shared" ref="AF52:AO52" si="10">AF17+AF19+AF20</f>
        <v>#REF!</v>
      </c>
      <c r="AG52" s="116" t="e">
        <f t="shared" si="10"/>
        <v>#REF!</v>
      </c>
      <c r="AH52" s="116" t="e">
        <f t="shared" si="10"/>
        <v>#REF!</v>
      </c>
      <c r="AI52" s="116" t="e">
        <f t="shared" si="10"/>
        <v>#REF!</v>
      </c>
      <c r="AJ52" s="116" t="e">
        <f t="shared" si="10"/>
        <v>#REF!</v>
      </c>
      <c r="AK52" s="116" t="e">
        <f t="shared" si="10"/>
        <v>#REF!</v>
      </c>
      <c r="AL52" s="116" t="e">
        <f t="shared" si="10"/>
        <v>#REF!</v>
      </c>
      <c r="AM52" s="116" t="e">
        <f t="shared" si="10"/>
        <v>#REF!</v>
      </c>
      <c r="AN52" s="116" t="e">
        <f t="shared" si="10"/>
        <v>#REF!</v>
      </c>
      <c r="AO52" s="116" t="e">
        <f t="shared" si="10"/>
        <v>#REF!</v>
      </c>
      <c r="AP52" s="116"/>
      <c r="AQ52" s="116"/>
      <c r="AR52" s="116" t="e">
        <f t="shared" ref="AR52:BA52" si="11">AR17+AR19+AR20</f>
        <v>#REF!</v>
      </c>
      <c r="AS52" s="116" t="e">
        <f t="shared" si="11"/>
        <v>#REF!</v>
      </c>
      <c r="AT52" s="116" t="e">
        <f t="shared" si="11"/>
        <v>#REF!</v>
      </c>
      <c r="AU52" s="116" t="e">
        <f t="shared" si="11"/>
        <v>#REF!</v>
      </c>
      <c r="AV52" s="116" t="e">
        <f t="shared" si="11"/>
        <v>#REF!</v>
      </c>
      <c r="AW52" s="116" t="e">
        <f t="shared" si="11"/>
        <v>#REF!</v>
      </c>
      <c r="AX52" s="116" t="e">
        <f t="shared" si="11"/>
        <v>#REF!</v>
      </c>
      <c r="AY52" s="116" t="e">
        <f t="shared" si="11"/>
        <v>#REF!</v>
      </c>
      <c r="AZ52" s="116" t="e">
        <f t="shared" si="11"/>
        <v>#REF!</v>
      </c>
      <c r="BA52" s="116" t="e">
        <f t="shared" si="11"/>
        <v>#REF!</v>
      </c>
    </row>
    <row r="53" spans="27:53" hidden="1">
      <c r="AA53" s="117" t="s">
        <v>125</v>
      </c>
      <c r="AB53" s="115"/>
      <c r="AF53" s="116" t="e">
        <f t="shared" ref="AF53:AO53" si="12">AF28+AF30+AF31</f>
        <v>#REF!</v>
      </c>
      <c r="AG53" s="116" t="e">
        <f t="shared" si="12"/>
        <v>#REF!</v>
      </c>
      <c r="AH53" s="116" t="e">
        <f t="shared" si="12"/>
        <v>#REF!</v>
      </c>
      <c r="AI53" s="116" t="e">
        <f t="shared" si="12"/>
        <v>#REF!</v>
      </c>
      <c r="AJ53" s="116" t="e">
        <f t="shared" si="12"/>
        <v>#REF!</v>
      </c>
      <c r="AK53" s="116" t="e">
        <f t="shared" si="12"/>
        <v>#REF!</v>
      </c>
      <c r="AL53" s="116" t="e">
        <f t="shared" si="12"/>
        <v>#REF!</v>
      </c>
      <c r="AM53" s="116" t="e">
        <f t="shared" si="12"/>
        <v>#REF!</v>
      </c>
      <c r="AN53" s="116" t="e">
        <f t="shared" si="12"/>
        <v>#REF!</v>
      </c>
      <c r="AO53" s="116" t="e">
        <f t="shared" si="12"/>
        <v>#REF!</v>
      </c>
      <c r="AP53" s="116"/>
      <c r="AQ53" s="116"/>
      <c r="AR53" s="116" t="e">
        <f t="shared" ref="AR53:BA53" si="13">AR28+AR30+AR31</f>
        <v>#REF!</v>
      </c>
      <c r="AS53" s="116" t="e">
        <f t="shared" si="13"/>
        <v>#REF!</v>
      </c>
      <c r="AT53" s="116" t="e">
        <f t="shared" si="13"/>
        <v>#REF!</v>
      </c>
      <c r="AU53" s="116" t="e">
        <f t="shared" si="13"/>
        <v>#REF!</v>
      </c>
      <c r="AV53" s="116" t="e">
        <f t="shared" si="13"/>
        <v>#REF!</v>
      </c>
      <c r="AW53" s="116" t="e">
        <f t="shared" si="13"/>
        <v>#REF!</v>
      </c>
      <c r="AX53" s="116" t="e">
        <f t="shared" si="13"/>
        <v>#REF!</v>
      </c>
      <c r="AY53" s="116" t="e">
        <f t="shared" si="13"/>
        <v>#REF!</v>
      </c>
      <c r="AZ53" s="116" t="e">
        <f t="shared" si="13"/>
        <v>#REF!</v>
      </c>
      <c r="BA53" s="116" t="e">
        <f t="shared" si="13"/>
        <v>#REF!</v>
      </c>
    </row>
    <row r="54" spans="27:53" hidden="1">
      <c r="AA54" s="117" t="s">
        <v>133</v>
      </c>
      <c r="AB54" s="115"/>
      <c r="AF54" s="116" t="e">
        <f t="shared" ref="AF54:AO54" si="14">AF39+AF41+AF42</f>
        <v>#REF!</v>
      </c>
      <c r="AG54" s="116" t="e">
        <f t="shared" si="14"/>
        <v>#REF!</v>
      </c>
      <c r="AH54" s="116" t="e">
        <f t="shared" si="14"/>
        <v>#REF!</v>
      </c>
      <c r="AI54" s="116" t="e">
        <f t="shared" si="14"/>
        <v>#REF!</v>
      </c>
      <c r="AJ54" s="116" t="e">
        <f t="shared" si="14"/>
        <v>#REF!</v>
      </c>
      <c r="AK54" s="116" t="e">
        <f t="shared" si="14"/>
        <v>#REF!</v>
      </c>
      <c r="AL54" s="116" t="e">
        <f t="shared" si="14"/>
        <v>#REF!</v>
      </c>
      <c r="AM54" s="116" t="e">
        <f t="shared" si="14"/>
        <v>#REF!</v>
      </c>
      <c r="AN54" s="116" t="e">
        <f t="shared" si="14"/>
        <v>#REF!</v>
      </c>
      <c r="AO54" s="116" t="e">
        <f t="shared" si="14"/>
        <v>#REF!</v>
      </c>
      <c r="AP54" s="116"/>
      <c r="AQ54" s="116"/>
      <c r="AR54" s="116" t="e">
        <f t="shared" ref="AR54:BA54" si="15">AR39+AR41+AR42</f>
        <v>#REF!</v>
      </c>
      <c r="AS54" s="116" t="e">
        <f t="shared" si="15"/>
        <v>#REF!</v>
      </c>
      <c r="AT54" s="116" t="e">
        <f t="shared" si="15"/>
        <v>#REF!</v>
      </c>
      <c r="AU54" s="116" t="e">
        <f t="shared" si="15"/>
        <v>#REF!</v>
      </c>
      <c r="AV54" s="116" t="e">
        <f t="shared" si="15"/>
        <v>#REF!</v>
      </c>
      <c r="AW54" s="116" t="e">
        <f t="shared" si="15"/>
        <v>#REF!</v>
      </c>
      <c r="AX54" s="116" t="e">
        <f t="shared" si="15"/>
        <v>#REF!</v>
      </c>
      <c r="AY54" s="116" t="e">
        <f t="shared" si="15"/>
        <v>#REF!</v>
      </c>
      <c r="AZ54" s="116" t="e">
        <f t="shared" si="15"/>
        <v>#REF!</v>
      </c>
      <c r="BA54" s="116" t="e">
        <f t="shared" si="15"/>
        <v>#REF!</v>
      </c>
    </row>
    <row r="55" spans="27:53" hidden="1">
      <c r="AA55" s="114" t="s">
        <v>136</v>
      </c>
      <c r="AB55" s="115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</row>
    <row r="56" spans="27:53" hidden="1">
      <c r="AA56" s="117" t="s">
        <v>112</v>
      </c>
      <c r="AB56" s="115"/>
      <c r="AF56" s="116" t="e">
        <f t="shared" ref="AF56:AO56" si="16">AF17+AF19+AF21+AF23</f>
        <v>#REF!</v>
      </c>
      <c r="AG56" s="116" t="e">
        <f t="shared" si="16"/>
        <v>#REF!</v>
      </c>
      <c r="AH56" s="116" t="e">
        <f t="shared" si="16"/>
        <v>#REF!</v>
      </c>
      <c r="AI56" s="116" t="e">
        <f t="shared" si="16"/>
        <v>#REF!</v>
      </c>
      <c r="AJ56" s="116" t="e">
        <f t="shared" si="16"/>
        <v>#REF!</v>
      </c>
      <c r="AK56" s="116" t="e">
        <f t="shared" si="16"/>
        <v>#REF!</v>
      </c>
      <c r="AL56" s="116" t="e">
        <f t="shared" si="16"/>
        <v>#REF!</v>
      </c>
      <c r="AM56" s="116" t="e">
        <f t="shared" si="16"/>
        <v>#REF!</v>
      </c>
      <c r="AN56" s="116" t="e">
        <f t="shared" si="16"/>
        <v>#REF!</v>
      </c>
      <c r="AO56" s="116" t="e">
        <f t="shared" si="16"/>
        <v>#REF!</v>
      </c>
      <c r="AP56" s="116"/>
      <c r="AQ56" s="116"/>
      <c r="AR56" s="116" t="e">
        <f t="shared" ref="AR56:BA56" si="17">AR17+AR19+AR21+AR23</f>
        <v>#REF!</v>
      </c>
      <c r="AS56" s="116" t="e">
        <f t="shared" si="17"/>
        <v>#REF!</v>
      </c>
      <c r="AT56" s="116" t="e">
        <f t="shared" si="17"/>
        <v>#REF!</v>
      </c>
      <c r="AU56" s="116" t="e">
        <f t="shared" si="17"/>
        <v>#REF!</v>
      </c>
      <c r="AV56" s="116" t="e">
        <f t="shared" si="17"/>
        <v>#REF!</v>
      </c>
      <c r="AW56" s="116" t="e">
        <f t="shared" si="17"/>
        <v>#REF!</v>
      </c>
      <c r="AX56" s="116" t="e">
        <f t="shared" si="17"/>
        <v>#REF!</v>
      </c>
      <c r="AY56" s="116" t="e">
        <f t="shared" si="17"/>
        <v>#REF!</v>
      </c>
      <c r="AZ56" s="116" t="e">
        <f t="shared" si="17"/>
        <v>#REF!</v>
      </c>
      <c r="BA56" s="116" t="e">
        <f t="shared" si="17"/>
        <v>#REF!</v>
      </c>
    </row>
    <row r="57" spans="27:53" hidden="1">
      <c r="AA57" s="117" t="s">
        <v>125</v>
      </c>
      <c r="AB57" s="115"/>
      <c r="AF57" s="116" t="e">
        <f t="shared" ref="AF57:AO57" si="18">AF28+AF30+AF32+AF34</f>
        <v>#REF!</v>
      </c>
      <c r="AG57" s="116" t="e">
        <f t="shared" si="18"/>
        <v>#REF!</v>
      </c>
      <c r="AH57" s="116" t="e">
        <f t="shared" si="18"/>
        <v>#REF!</v>
      </c>
      <c r="AI57" s="116" t="e">
        <f t="shared" si="18"/>
        <v>#REF!</v>
      </c>
      <c r="AJ57" s="116" t="e">
        <f t="shared" si="18"/>
        <v>#REF!</v>
      </c>
      <c r="AK57" s="116" t="e">
        <f t="shared" si="18"/>
        <v>#REF!</v>
      </c>
      <c r="AL57" s="116" t="e">
        <f t="shared" si="18"/>
        <v>#REF!</v>
      </c>
      <c r="AM57" s="116" t="e">
        <f t="shared" si="18"/>
        <v>#REF!</v>
      </c>
      <c r="AN57" s="116" t="e">
        <f t="shared" si="18"/>
        <v>#REF!</v>
      </c>
      <c r="AO57" s="116" t="e">
        <f t="shared" si="18"/>
        <v>#REF!</v>
      </c>
      <c r="AP57" s="116"/>
      <c r="AQ57" s="116"/>
      <c r="AR57" s="116" t="e">
        <f t="shared" ref="AR57:BA57" si="19">AR28+AR30+AR32+AR34</f>
        <v>#REF!</v>
      </c>
      <c r="AS57" s="116" t="e">
        <f t="shared" si="19"/>
        <v>#REF!</v>
      </c>
      <c r="AT57" s="116" t="e">
        <f t="shared" si="19"/>
        <v>#REF!</v>
      </c>
      <c r="AU57" s="116" t="e">
        <f t="shared" si="19"/>
        <v>#REF!</v>
      </c>
      <c r="AV57" s="116" t="e">
        <f t="shared" si="19"/>
        <v>#REF!</v>
      </c>
      <c r="AW57" s="116" t="e">
        <f t="shared" si="19"/>
        <v>#REF!</v>
      </c>
      <c r="AX57" s="116" t="e">
        <f t="shared" si="19"/>
        <v>#REF!</v>
      </c>
      <c r="AY57" s="116" t="e">
        <f t="shared" si="19"/>
        <v>#REF!</v>
      </c>
      <c r="AZ57" s="116" t="e">
        <f t="shared" si="19"/>
        <v>#REF!</v>
      </c>
      <c r="BA57" s="116" t="e">
        <f t="shared" si="19"/>
        <v>#REF!</v>
      </c>
    </row>
    <row r="58" spans="27:53" hidden="1">
      <c r="AA58" s="117" t="s">
        <v>133</v>
      </c>
      <c r="AB58" s="115"/>
      <c r="AF58" s="116" t="e">
        <f t="shared" ref="AF58:AO58" si="20">AF39+AF41+AF43+AF45</f>
        <v>#REF!</v>
      </c>
      <c r="AG58" s="116" t="e">
        <f t="shared" si="20"/>
        <v>#REF!</v>
      </c>
      <c r="AH58" s="116" t="e">
        <f t="shared" si="20"/>
        <v>#REF!</v>
      </c>
      <c r="AI58" s="116" t="e">
        <f t="shared" si="20"/>
        <v>#REF!</v>
      </c>
      <c r="AJ58" s="116" t="e">
        <f t="shared" si="20"/>
        <v>#REF!</v>
      </c>
      <c r="AK58" s="116" t="e">
        <f t="shared" si="20"/>
        <v>#REF!</v>
      </c>
      <c r="AL58" s="116" t="e">
        <f t="shared" si="20"/>
        <v>#REF!</v>
      </c>
      <c r="AM58" s="116" t="e">
        <f t="shared" si="20"/>
        <v>#REF!</v>
      </c>
      <c r="AN58" s="116" t="e">
        <f t="shared" si="20"/>
        <v>#REF!</v>
      </c>
      <c r="AO58" s="116" t="e">
        <f t="shared" si="20"/>
        <v>#REF!</v>
      </c>
      <c r="AP58" s="116"/>
      <c r="AQ58" s="116"/>
      <c r="AR58" s="116" t="e">
        <f t="shared" ref="AR58:BA58" si="21">AR39+AR41+AR43+AR45</f>
        <v>#REF!</v>
      </c>
      <c r="AS58" s="116" t="e">
        <f t="shared" si="21"/>
        <v>#REF!</v>
      </c>
      <c r="AT58" s="116" t="e">
        <f t="shared" si="21"/>
        <v>#REF!</v>
      </c>
      <c r="AU58" s="116" t="e">
        <f t="shared" si="21"/>
        <v>#REF!</v>
      </c>
      <c r="AV58" s="116" t="e">
        <f t="shared" si="21"/>
        <v>#REF!</v>
      </c>
      <c r="AW58" s="116" t="e">
        <f t="shared" si="21"/>
        <v>#REF!</v>
      </c>
      <c r="AX58" s="116" t="e">
        <f t="shared" si="21"/>
        <v>#REF!</v>
      </c>
      <c r="AY58" s="116" t="e">
        <f t="shared" si="21"/>
        <v>#REF!</v>
      </c>
      <c r="AZ58" s="116" t="e">
        <f t="shared" si="21"/>
        <v>#REF!</v>
      </c>
      <c r="BA58" s="116" t="e">
        <f t="shared" si="21"/>
        <v>#REF!</v>
      </c>
    </row>
    <row r="59" spans="27:53" hidden="1">
      <c r="AA59" s="114" t="s">
        <v>137</v>
      </c>
      <c r="AB59" s="115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</row>
    <row r="60" spans="27:53" hidden="1">
      <c r="AA60" s="117" t="s">
        <v>112</v>
      </c>
      <c r="AB60" s="115"/>
      <c r="AF60" s="116" t="e">
        <f t="shared" ref="AF60:AO60" si="22">AF17+AF19+AF21+AF22+AF24</f>
        <v>#REF!</v>
      </c>
      <c r="AG60" s="116" t="e">
        <f t="shared" si="22"/>
        <v>#REF!</v>
      </c>
      <c r="AH60" s="116" t="e">
        <f t="shared" si="22"/>
        <v>#REF!</v>
      </c>
      <c r="AI60" s="116" t="e">
        <f t="shared" si="22"/>
        <v>#REF!</v>
      </c>
      <c r="AJ60" s="116" t="e">
        <f t="shared" si="22"/>
        <v>#REF!</v>
      </c>
      <c r="AK60" s="116" t="e">
        <f t="shared" si="22"/>
        <v>#REF!</v>
      </c>
      <c r="AL60" s="116" t="e">
        <f t="shared" si="22"/>
        <v>#REF!</v>
      </c>
      <c r="AM60" s="116" t="e">
        <f t="shared" si="22"/>
        <v>#REF!</v>
      </c>
      <c r="AN60" s="116" t="e">
        <f t="shared" si="22"/>
        <v>#REF!</v>
      </c>
      <c r="AO60" s="116" t="e">
        <f t="shared" si="22"/>
        <v>#REF!</v>
      </c>
      <c r="AP60" s="116"/>
      <c r="AQ60" s="116"/>
      <c r="AR60" s="116" t="e">
        <f t="shared" ref="AR60:BA60" si="23">AR17+AR19+AR21+AR22+AR24</f>
        <v>#REF!</v>
      </c>
      <c r="AS60" s="116" t="e">
        <f t="shared" si="23"/>
        <v>#REF!</v>
      </c>
      <c r="AT60" s="116" t="e">
        <f t="shared" si="23"/>
        <v>#REF!</v>
      </c>
      <c r="AU60" s="116" t="e">
        <f t="shared" si="23"/>
        <v>#REF!</v>
      </c>
      <c r="AV60" s="116" t="e">
        <f t="shared" si="23"/>
        <v>#REF!</v>
      </c>
      <c r="AW60" s="116" t="e">
        <f t="shared" si="23"/>
        <v>#REF!</v>
      </c>
      <c r="AX60" s="116" t="e">
        <f t="shared" si="23"/>
        <v>#REF!</v>
      </c>
      <c r="AY60" s="116" t="e">
        <f t="shared" si="23"/>
        <v>#REF!</v>
      </c>
      <c r="AZ60" s="116" t="e">
        <f t="shared" si="23"/>
        <v>#REF!</v>
      </c>
      <c r="BA60" s="116" t="e">
        <f t="shared" si="23"/>
        <v>#REF!</v>
      </c>
    </row>
    <row r="61" spans="27:53" hidden="1">
      <c r="AA61" s="117" t="s">
        <v>125</v>
      </c>
      <c r="AB61" s="115"/>
      <c r="AF61" s="116" t="e">
        <f t="shared" ref="AF61:AO61" si="24">AF28+AF30+AF32+AF33+AF35</f>
        <v>#REF!</v>
      </c>
      <c r="AG61" s="116" t="e">
        <f t="shared" si="24"/>
        <v>#REF!</v>
      </c>
      <c r="AH61" s="116" t="e">
        <f t="shared" si="24"/>
        <v>#REF!</v>
      </c>
      <c r="AI61" s="116" t="e">
        <f t="shared" si="24"/>
        <v>#REF!</v>
      </c>
      <c r="AJ61" s="116" t="e">
        <f t="shared" si="24"/>
        <v>#REF!</v>
      </c>
      <c r="AK61" s="116" t="e">
        <f t="shared" si="24"/>
        <v>#REF!</v>
      </c>
      <c r="AL61" s="116" t="e">
        <f t="shared" si="24"/>
        <v>#REF!</v>
      </c>
      <c r="AM61" s="116" t="e">
        <f t="shared" si="24"/>
        <v>#REF!</v>
      </c>
      <c r="AN61" s="116" t="e">
        <f t="shared" si="24"/>
        <v>#REF!</v>
      </c>
      <c r="AO61" s="116" t="e">
        <f t="shared" si="24"/>
        <v>#REF!</v>
      </c>
      <c r="AP61" s="116"/>
      <c r="AQ61" s="116"/>
      <c r="AR61" s="116" t="e">
        <f t="shared" ref="AR61:BA61" si="25">AR28+AR30+AR32+AR33+AR35</f>
        <v>#REF!</v>
      </c>
      <c r="AS61" s="116" t="e">
        <f t="shared" si="25"/>
        <v>#REF!</v>
      </c>
      <c r="AT61" s="116" t="e">
        <f t="shared" si="25"/>
        <v>#REF!</v>
      </c>
      <c r="AU61" s="116" t="e">
        <f t="shared" si="25"/>
        <v>#REF!</v>
      </c>
      <c r="AV61" s="116" t="e">
        <f t="shared" si="25"/>
        <v>#REF!</v>
      </c>
      <c r="AW61" s="116" t="e">
        <f t="shared" si="25"/>
        <v>#REF!</v>
      </c>
      <c r="AX61" s="116" t="e">
        <f t="shared" si="25"/>
        <v>#REF!</v>
      </c>
      <c r="AY61" s="116" t="e">
        <f t="shared" si="25"/>
        <v>#REF!</v>
      </c>
      <c r="AZ61" s="116" t="e">
        <f t="shared" si="25"/>
        <v>#REF!</v>
      </c>
      <c r="BA61" s="116" t="e">
        <f t="shared" si="25"/>
        <v>#REF!</v>
      </c>
    </row>
    <row r="62" spans="27:53" hidden="1">
      <c r="AA62" s="117" t="s">
        <v>133</v>
      </c>
      <c r="AB62" s="115"/>
      <c r="AF62" s="116" t="e">
        <f t="shared" ref="AF62:AO62" si="26">AF39+AF41+AF43+AF44+AF46</f>
        <v>#REF!</v>
      </c>
      <c r="AG62" s="116" t="e">
        <f t="shared" si="26"/>
        <v>#REF!</v>
      </c>
      <c r="AH62" s="116" t="e">
        <f t="shared" si="26"/>
        <v>#REF!</v>
      </c>
      <c r="AI62" s="116" t="e">
        <f t="shared" si="26"/>
        <v>#REF!</v>
      </c>
      <c r="AJ62" s="116" t="e">
        <f t="shared" si="26"/>
        <v>#REF!</v>
      </c>
      <c r="AK62" s="116" t="e">
        <f t="shared" si="26"/>
        <v>#REF!</v>
      </c>
      <c r="AL62" s="116" t="e">
        <f t="shared" si="26"/>
        <v>#REF!</v>
      </c>
      <c r="AM62" s="116" t="e">
        <f t="shared" si="26"/>
        <v>#REF!</v>
      </c>
      <c r="AN62" s="116" t="e">
        <f t="shared" si="26"/>
        <v>#REF!</v>
      </c>
      <c r="AO62" s="116" t="e">
        <f t="shared" si="26"/>
        <v>#REF!</v>
      </c>
      <c r="AP62" s="116"/>
      <c r="AQ62" s="116"/>
      <c r="AR62" s="116" t="e">
        <f t="shared" ref="AR62:BA62" si="27">AR39+AR41+AR43+AR44+AR46</f>
        <v>#REF!</v>
      </c>
      <c r="AS62" s="116" t="e">
        <f t="shared" si="27"/>
        <v>#REF!</v>
      </c>
      <c r="AT62" s="116" t="e">
        <f t="shared" si="27"/>
        <v>#REF!</v>
      </c>
      <c r="AU62" s="116" t="e">
        <f t="shared" si="27"/>
        <v>#REF!</v>
      </c>
      <c r="AV62" s="116" t="e">
        <f t="shared" si="27"/>
        <v>#REF!</v>
      </c>
      <c r="AW62" s="116" t="e">
        <f t="shared" si="27"/>
        <v>#REF!</v>
      </c>
      <c r="AX62" s="116" t="e">
        <f t="shared" si="27"/>
        <v>#REF!</v>
      </c>
      <c r="AY62" s="116" t="e">
        <f t="shared" si="27"/>
        <v>#REF!</v>
      </c>
      <c r="AZ62" s="116" t="e">
        <f t="shared" si="27"/>
        <v>#REF!</v>
      </c>
      <c r="BA62" s="116" t="e">
        <f t="shared" si="27"/>
        <v>#REF!</v>
      </c>
    </row>
    <row r="63" spans="27:53" hidden="1">
      <c r="AA63" s="114" t="s">
        <v>138</v>
      </c>
      <c r="AB63" s="115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</row>
    <row r="64" spans="27:53" hidden="1">
      <c r="AA64" s="117" t="s">
        <v>112</v>
      </c>
      <c r="AB64" s="115"/>
      <c r="AF64" s="116" t="e">
        <f t="shared" ref="AF64:AO64" si="28">AF17+AF19+AF21+AF22+AF25</f>
        <v>#REF!</v>
      </c>
      <c r="AG64" s="116" t="e">
        <f t="shared" si="28"/>
        <v>#REF!</v>
      </c>
      <c r="AH64" s="116" t="e">
        <f t="shared" si="28"/>
        <v>#REF!</v>
      </c>
      <c r="AI64" s="116" t="e">
        <f t="shared" si="28"/>
        <v>#REF!</v>
      </c>
      <c r="AJ64" s="116" t="e">
        <f t="shared" si="28"/>
        <v>#REF!</v>
      </c>
      <c r="AK64" s="116" t="e">
        <f t="shared" si="28"/>
        <v>#REF!</v>
      </c>
      <c r="AL64" s="116" t="e">
        <f t="shared" si="28"/>
        <v>#REF!</v>
      </c>
      <c r="AM64" s="116" t="e">
        <f t="shared" si="28"/>
        <v>#REF!</v>
      </c>
      <c r="AN64" s="116" t="e">
        <f t="shared" si="28"/>
        <v>#REF!</v>
      </c>
      <c r="AO64" s="116" t="e">
        <f t="shared" si="28"/>
        <v>#REF!</v>
      </c>
      <c r="AP64" s="116"/>
      <c r="AQ64" s="116"/>
      <c r="AR64" s="116" t="e">
        <f t="shared" ref="AR64:BA64" si="29">AR17+AR19+AR21+AR22+AR25</f>
        <v>#REF!</v>
      </c>
      <c r="AS64" s="116" t="e">
        <f t="shared" si="29"/>
        <v>#REF!</v>
      </c>
      <c r="AT64" s="116" t="e">
        <f t="shared" si="29"/>
        <v>#REF!</v>
      </c>
      <c r="AU64" s="116" t="e">
        <f t="shared" si="29"/>
        <v>#REF!</v>
      </c>
      <c r="AV64" s="116" t="e">
        <f t="shared" si="29"/>
        <v>#REF!</v>
      </c>
      <c r="AW64" s="116" t="e">
        <f t="shared" si="29"/>
        <v>#REF!</v>
      </c>
      <c r="AX64" s="116" t="e">
        <f t="shared" si="29"/>
        <v>#REF!</v>
      </c>
      <c r="AY64" s="116" t="e">
        <f t="shared" si="29"/>
        <v>#REF!</v>
      </c>
      <c r="AZ64" s="116" t="e">
        <f t="shared" si="29"/>
        <v>#REF!</v>
      </c>
      <c r="BA64" s="116" t="e">
        <f t="shared" si="29"/>
        <v>#REF!</v>
      </c>
    </row>
    <row r="65" spans="27:53" hidden="1">
      <c r="AA65" s="117" t="s">
        <v>125</v>
      </c>
      <c r="AB65" s="115"/>
      <c r="AF65" s="116" t="e">
        <f t="shared" ref="AF65:AO65" si="30">AF28+AF30+AF32+AF33+AF36</f>
        <v>#REF!</v>
      </c>
      <c r="AG65" s="116" t="e">
        <f t="shared" si="30"/>
        <v>#REF!</v>
      </c>
      <c r="AH65" s="116" t="e">
        <f t="shared" si="30"/>
        <v>#REF!</v>
      </c>
      <c r="AI65" s="116" t="e">
        <f t="shared" si="30"/>
        <v>#REF!</v>
      </c>
      <c r="AJ65" s="116" t="e">
        <f t="shared" si="30"/>
        <v>#REF!</v>
      </c>
      <c r="AK65" s="116" t="e">
        <f t="shared" si="30"/>
        <v>#REF!</v>
      </c>
      <c r="AL65" s="116" t="e">
        <f t="shared" si="30"/>
        <v>#REF!</v>
      </c>
      <c r="AM65" s="116" t="e">
        <f t="shared" si="30"/>
        <v>#REF!</v>
      </c>
      <c r="AN65" s="116" t="e">
        <f t="shared" si="30"/>
        <v>#REF!</v>
      </c>
      <c r="AO65" s="116" t="e">
        <f t="shared" si="30"/>
        <v>#REF!</v>
      </c>
      <c r="AP65" s="116"/>
      <c r="AQ65" s="116"/>
      <c r="AR65" s="116" t="e">
        <f t="shared" ref="AR65:BA65" si="31">AR28+AR30+AR32+AR33+AR36</f>
        <v>#REF!</v>
      </c>
      <c r="AS65" s="116" t="e">
        <f t="shared" si="31"/>
        <v>#REF!</v>
      </c>
      <c r="AT65" s="116" t="e">
        <f t="shared" si="31"/>
        <v>#REF!</v>
      </c>
      <c r="AU65" s="116" t="e">
        <f t="shared" si="31"/>
        <v>#REF!</v>
      </c>
      <c r="AV65" s="116" t="e">
        <f t="shared" si="31"/>
        <v>#REF!</v>
      </c>
      <c r="AW65" s="116" t="e">
        <f t="shared" si="31"/>
        <v>#REF!</v>
      </c>
      <c r="AX65" s="116" t="e">
        <f t="shared" si="31"/>
        <v>#REF!</v>
      </c>
      <c r="AY65" s="116" t="e">
        <f t="shared" si="31"/>
        <v>#REF!</v>
      </c>
      <c r="AZ65" s="116" t="e">
        <f t="shared" si="31"/>
        <v>#REF!</v>
      </c>
      <c r="BA65" s="116" t="e">
        <f t="shared" si="31"/>
        <v>#REF!</v>
      </c>
    </row>
    <row r="66" spans="27:53" hidden="1">
      <c r="AA66" s="117" t="s">
        <v>133</v>
      </c>
      <c r="AB66" s="115"/>
      <c r="AF66" s="116" t="e">
        <f t="shared" ref="AF66:AO66" si="32">AF39+AF41+AF43+AF44+AF47</f>
        <v>#REF!</v>
      </c>
      <c r="AG66" s="116" t="e">
        <f t="shared" si="32"/>
        <v>#REF!</v>
      </c>
      <c r="AH66" s="116" t="e">
        <f t="shared" si="32"/>
        <v>#REF!</v>
      </c>
      <c r="AI66" s="116" t="e">
        <f t="shared" si="32"/>
        <v>#REF!</v>
      </c>
      <c r="AJ66" s="116" t="e">
        <f t="shared" si="32"/>
        <v>#REF!</v>
      </c>
      <c r="AK66" s="116" t="e">
        <f t="shared" si="32"/>
        <v>#REF!</v>
      </c>
      <c r="AL66" s="116" t="e">
        <f t="shared" si="32"/>
        <v>#REF!</v>
      </c>
      <c r="AM66" s="116" t="e">
        <f t="shared" si="32"/>
        <v>#REF!</v>
      </c>
      <c r="AN66" s="116" t="e">
        <f t="shared" si="32"/>
        <v>#REF!</v>
      </c>
      <c r="AO66" s="116" t="e">
        <f t="shared" si="32"/>
        <v>#REF!</v>
      </c>
      <c r="AP66" s="116"/>
      <c r="AQ66" s="116"/>
      <c r="AR66" s="116" t="e">
        <f t="shared" ref="AR66:BA66" si="33">AR39+AR41+AR43+AR44+AR47</f>
        <v>#REF!</v>
      </c>
      <c r="AS66" s="116" t="e">
        <f t="shared" si="33"/>
        <v>#REF!</v>
      </c>
      <c r="AT66" s="116" t="e">
        <f t="shared" si="33"/>
        <v>#REF!</v>
      </c>
      <c r="AU66" s="116" t="e">
        <f t="shared" si="33"/>
        <v>#REF!</v>
      </c>
      <c r="AV66" s="116" t="e">
        <f t="shared" si="33"/>
        <v>#REF!</v>
      </c>
      <c r="AW66" s="116" t="e">
        <f t="shared" si="33"/>
        <v>#REF!</v>
      </c>
      <c r="AX66" s="116" t="e">
        <f t="shared" si="33"/>
        <v>#REF!</v>
      </c>
      <c r="AY66" s="116" t="e">
        <f t="shared" si="33"/>
        <v>#REF!</v>
      </c>
      <c r="AZ66" s="116" t="e">
        <f t="shared" si="33"/>
        <v>#REF!</v>
      </c>
      <c r="BA66" s="116" t="e">
        <f t="shared" si="33"/>
        <v>#REF!</v>
      </c>
    </row>
    <row r="67" spans="27:53" hidden="1">
      <c r="AA67" s="114" t="s">
        <v>139</v>
      </c>
      <c r="AB67" s="115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</row>
    <row r="68" spans="27:53" hidden="1">
      <c r="AA68" s="117" t="s">
        <v>112</v>
      </c>
      <c r="AB68" s="115"/>
      <c r="AF68" s="116" t="e">
        <f t="shared" ref="AF68:AO68" si="34">AF17+AF18+AF23</f>
        <v>#REF!</v>
      </c>
      <c r="AG68" s="116" t="e">
        <f t="shared" si="34"/>
        <v>#REF!</v>
      </c>
      <c r="AH68" s="116" t="e">
        <f t="shared" si="34"/>
        <v>#REF!</v>
      </c>
      <c r="AI68" s="116" t="e">
        <f t="shared" si="34"/>
        <v>#REF!</v>
      </c>
      <c r="AJ68" s="116" t="e">
        <f t="shared" si="34"/>
        <v>#REF!</v>
      </c>
      <c r="AK68" s="116" t="e">
        <f t="shared" si="34"/>
        <v>#REF!</v>
      </c>
      <c r="AL68" s="116" t="e">
        <f t="shared" si="34"/>
        <v>#REF!</v>
      </c>
      <c r="AM68" s="116" t="e">
        <f t="shared" si="34"/>
        <v>#REF!</v>
      </c>
      <c r="AN68" s="116" t="e">
        <f t="shared" si="34"/>
        <v>#REF!</v>
      </c>
      <c r="AO68" s="116" t="e">
        <f t="shared" si="34"/>
        <v>#REF!</v>
      </c>
      <c r="AP68" s="116"/>
      <c r="AQ68" s="116"/>
      <c r="AR68" s="116" t="e">
        <f t="shared" ref="AR68:BA68" si="35">AR17+AR18+AR23</f>
        <v>#REF!</v>
      </c>
      <c r="AS68" s="116" t="e">
        <f t="shared" si="35"/>
        <v>#REF!</v>
      </c>
      <c r="AT68" s="116" t="e">
        <f t="shared" si="35"/>
        <v>#REF!</v>
      </c>
      <c r="AU68" s="116" t="e">
        <f t="shared" si="35"/>
        <v>#REF!</v>
      </c>
      <c r="AV68" s="116" t="e">
        <f t="shared" si="35"/>
        <v>#REF!</v>
      </c>
      <c r="AW68" s="116" t="e">
        <f t="shared" si="35"/>
        <v>#REF!</v>
      </c>
      <c r="AX68" s="116" t="e">
        <f t="shared" si="35"/>
        <v>#REF!</v>
      </c>
      <c r="AY68" s="116" t="e">
        <f t="shared" si="35"/>
        <v>#REF!</v>
      </c>
      <c r="AZ68" s="116" t="e">
        <f t="shared" si="35"/>
        <v>#REF!</v>
      </c>
      <c r="BA68" s="116" t="e">
        <f t="shared" si="35"/>
        <v>#REF!</v>
      </c>
    </row>
    <row r="69" spans="27:53" hidden="1">
      <c r="AA69" s="117" t="s">
        <v>125</v>
      </c>
      <c r="AB69" s="115"/>
      <c r="AF69" s="116" t="e">
        <f t="shared" ref="AF69:AO69" si="36">AF28+AF29+AF34</f>
        <v>#REF!</v>
      </c>
      <c r="AG69" s="116" t="e">
        <f t="shared" si="36"/>
        <v>#REF!</v>
      </c>
      <c r="AH69" s="116" t="e">
        <f t="shared" si="36"/>
        <v>#REF!</v>
      </c>
      <c r="AI69" s="116" t="e">
        <f t="shared" si="36"/>
        <v>#REF!</v>
      </c>
      <c r="AJ69" s="116" t="e">
        <f t="shared" si="36"/>
        <v>#REF!</v>
      </c>
      <c r="AK69" s="116" t="e">
        <f t="shared" si="36"/>
        <v>#REF!</v>
      </c>
      <c r="AL69" s="116" t="e">
        <f t="shared" si="36"/>
        <v>#REF!</v>
      </c>
      <c r="AM69" s="116" t="e">
        <f t="shared" si="36"/>
        <v>#REF!</v>
      </c>
      <c r="AN69" s="116" t="e">
        <f t="shared" si="36"/>
        <v>#REF!</v>
      </c>
      <c r="AO69" s="116" t="e">
        <f t="shared" si="36"/>
        <v>#REF!</v>
      </c>
      <c r="AP69" s="116"/>
      <c r="AQ69" s="116"/>
      <c r="AR69" s="116" t="e">
        <f t="shared" ref="AR69:BA69" si="37">AR28+AR29+AR34</f>
        <v>#REF!</v>
      </c>
      <c r="AS69" s="116" t="e">
        <f t="shared" si="37"/>
        <v>#REF!</v>
      </c>
      <c r="AT69" s="116" t="e">
        <f t="shared" si="37"/>
        <v>#REF!</v>
      </c>
      <c r="AU69" s="116" t="e">
        <f t="shared" si="37"/>
        <v>#REF!</v>
      </c>
      <c r="AV69" s="116" t="e">
        <f t="shared" si="37"/>
        <v>#REF!</v>
      </c>
      <c r="AW69" s="116" t="e">
        <f t="shared" si="37"/>
        <v>#REF!</v>
      </c>
      <c r="AX69" s="116" t="e">
        <f t="shared" si="37"/>
        <v>#REF!</v>
      </c>
      <c r="AY69" s="116" t="e">
        <f t="shared" si="37"/>
        <v>#REF!</v>
      </c>
      <c r="AZ69" s="116" t="e">
        <f t="shared" si="37"/>
        <v>#REF!</v>
      </c>
      <c r="BA69" s="116" t="e">
        <f t="shared" si="37"/>
        <v>#REF!</v>
      </c>
    </row>
    <row r="70" spans="27:53" hidden="1">
      <c r="AA70" s="117" t="s">
        <v>133</v>
      </c>
      <c r="AB70" s="115"/>
      <c r="AF70" s="116" t="e">
        <f t="shared" ref="AF70:AO70" si="38">AF39+AF40+AF45</f>
        <v>#REF!</v>
      </c>
      <c r="AG70" s="116" t="e">
        <f t="shared" si="38"/>
        <v>#REF!</v>
      </c>
      <c r="AH70" s="116" t="e">
        <f t="shared" si="38"/>
        <v>#REF!</v>
      </c>
      <c r="AI70" s="116" t="e">
        <f t="shared" si="38"/>
        <v>#REF!</v>
      </c>
      <c r="AJ70" s="116" t="e">
        <f t="shared" si="38"/>
        <v>#REF!</v>
      </c>
      <c r="AK70" s="116" t="e">
        <f t="shared" si="38"/>
        <v>#REF!</v>
      </c>
      <c r="AL70" s="116" t="e">
        <f t="shared" si="38"/>
        <v>#REF!</v>
      </c>
      <c r="AM70" s="116" t="e">
        <f t="shared" si="38"/>
        <v>#REF!</v>
      </c>
      <c r="AN70" s="116" t="e">
        <f t="shared" si="38"/>
        <v>#REF!</v>
      </c>
      <c r="AO70" s="116" t="e">
        <f t="shared" si="38"/>
        <v>#REF!</v>
      </c>
      <c r="AP70" s="116"/>
      <c r="AQ70" s="116"/>
      <c r="AR70" s="116" t="e">
        <f t="shared" ref="AR70:BA70" si="39">AR39+AR40+AR45</f>
        <v>#REF!</v>
      </c>
      <c r="AS70" s="116" t="e">
        <f t="shared" si="39"/>
        <v>#REF!</v>
      </c>
      <c r="AT70" s="116" t="e">
        <f t="shared" si="39"/>
        <v>#REF!</v>
      </c>
      <c r="AU70" s="116" t="e">
        <f t="shared" si="39"/>
        <v>#REF!</v>
      </c>
      <c r="AV70" s="116" t="e">
        <f t="shared" si="39"/>
        <v>#REF!</v>
      </c>
      <c r="AW70" s="116" t="e">
        <f t="shared" si="39"/>
        <v>#REF!</v>
      </c>
      <c r="AX70" s="116" t="e">
        <f t="shared" si="39"/>
        <v>#REF!</v>
      </c>
      <c r="AY70" s="116" t="e">
        <f t="shared" si="39"/>
        <v>#REF!</v>
      </c>
      <c r="AZ70" s="116" t="e">
        <f t="shared" si="39"/>
        <v>#REF!</v>
      </c>
      <c r="BA70" s="116" t="e">
        <f t="shared" si="39"/>
        <v>#REF!</v>
      </c>
    </row>
    <row r="71" spans="27:53" hidden="1">
      <c r="AA71" s="118" t="s">
        <v>140</v>
      </c>
      <c r="AB71" s="115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</row>
    <row r="72" spans="27:53" hidden="1">
      <c r="AA72" s="117" t="s">
        <v>112</v>
      </c>
      <c r="AB72" s="115"/>
      <c r="AF72" s="116" t="e">
        <f t="shared" ref="AF72:AO72" si="40">AF17+AF18+AF22+AF24</f>
        <v>#REF!</v>
      </c>
      <c r="AG72" s="116" t="e">
        <f t="shared" si="40"/>
        <v>#REF!</v>
      </c>
      <c r="AH72" s="116" t="e">
        <f t="shared" si="40"/>
        <v>#REF!</v>
      </c>
      <c r="AI72" s="116" t="e">
        <f t="shared" si="40"/>
        <v>#REF!</v>
      </c>
      <c r="AJ72" s="116" t="e">
        <f t="shared" si="40"/>
        <v>#REF!</v>
      </c>
      <c r="AK72" s="116" t="e">
        <f t="shared" si="40"/>
        <v>#REF!</v>
      </c>
      <c r="AL72" s="116" t="e">
        <f t="shared" si="40"/>
        <v>#REF!</v>
      </c>
      <c r="AM72" s="116" t="e">
        <f t="shared" si="40"/>
        <v>#REF!</v>
      </c>
      <c r="AN72" s="116" t="e">
        <f t="shared" si="40"/>
        <v>#REF!</v>
      </c>
      <c r="AO72" s="116" t="e">
        <f t="shared" si="40"/>
        <v>#REF!</v>
      </c>
      <c r="AP72" s="116"/>
      <c r="AQ72" s="116"/>
      <c r="AR72" s="116" t="e">
        <f t="shared" ref="AR72:BA72" si="41">AR17+AR18+AR22+AR24</f>
        <v>#REF!</v>
      </c>
      <c r="AS72" s="116" t="e">
        <f t="shared" si="41"/>
        <v>#REF!</v>
      </c>
      <c r="AT72" s="116" t="e">
        <f t="shared" si="41"/>
        <v>#REF!</v>
      </c>
      <c r="AU72" s="116" t="e">
        <f t="shared" si="41"/>
        <v>#REF!</v>
      </c>
      <c r="AV72" s="116" t="e">
        <f t="shared" si="41"/>
        <v>#REF!</v>
      </c>
      <c r="AW72" s="116" t="e">
        <f t="shared" si="41"/>
        <v>#REF!</v>
      </c>
      <c r="AX72" s="116" t="e">
        <f t="shared" si="41"/>
        <v>#REF!</v>
      </c>
      <c r="AY72" s="116" t="e">
        <f t="shared" si="41"/>
        <v>#REF!</v>
      </c>
      <c r="AZ72" s="116" t="e">
        <f t="shared" si="41"/>
        <v>#REF!</v>
      </c>
      <c r="BA72" s="116" t="e">
        <f t="shared" si="41"/>
        <v>#REF!</v>
      </c>
    </row>
    <row r="73" spans="27:53" hidden="1">
      <c r="AA73" s="117" t="s">
        <v>125</v>
      </c>
      <c r="AB73" s="115"/>
      <c r="AF73" s="116" t="e">
        <f t="shared" ref="AF73:AO73" si="42">AF28+AF29+AF33+AF35</f>
        <v>#REF!</v>
      </c>
      <c r="AG73" s="116" t="e">
        <f t="shared" si="42"/>
        <v>#REF!</v>
      </c>
      <c r="AH73" s="116" t="e">
        <f t="shared" si="42"/>
        <v>#REF!</v>
      </c>
      <c r="AI73" s="116" t="e">
        <f t="shared" si="42"/>
        <v>#REF!</v>
      </c>
      <c r="AJ73" s="116" t="e">
        <f t="shared" si="42"/>
        <v>#REF!</v>
      </c>
      <c r="AK73" s="116" t="e">
        <f t="shared" si="42"/>
        <v>#REF!</v>
      </c>
      <c r="AL73" s="116" t="e">
        <f t="shared" si="42"/>
        <v>#REF!</v>
      </c>
      <c r="AM73" s="116" t="e">
        <f t="shared" si="42"/>
        <v>#REF!</v>
      </c>
      <c r="AN73" s="116" t="e">
        <f t="shared" si="42"/>
        <v>#REF!</v>
      </c>
      <c r="AO73" s="116" t="e">
        <f t="shared" si="42"/>
        <v>#REF!</v>
      </c>
      <c r="AP73" s="116"/>
      <c r="AQ73" s="116"/>
      <c r="AR73" s="116" t="e">
        <f t="shared" ref="AR73:BA73" si="43">AR28+AR29+AR33+AR35</f>
        <v>#REF!</v>
      </c>
      <c r="AS73" s="116" t="e">
        <f t="shared" si="43"/>
        <v>#REF!</v>
      </c>
      <c r="AT73" s="116" t="e">
        <f t="shared" si="43"/>
        <v>#REF!</v>
      </c>
      <c r="AU73" s="116" t="e">
        <f t="shared" si="43"/>
        <v>#REF!</v>
      </c>
      <c r="AV73" s="116" t="e">
        <f t="shared" si="43"/>
        <v>#REF!</v>
      </c>
      <c r="AW73" s="116" t="e">
        <f t="shared" si="43"/>
        <v>#REF!</v>
      </c>
      <c r="AX73" s="116" t="e">
        <f t="shared" si="43"/>
        <v>#REF!</v>
      </c>
      <c r="AY73" s="116" t="e">
        <f t="shared" si="43"/>
        <v>#REF!</v>
      </c>
      <c r="AZ73" s="116" t="e">
        <f t="shared" si="43"/>
        <v>#REF!</v>
      </c>
      <c r="BA73" s="116" t="e">
        <f t="shared" si="43"/>
        <v>#REF!</v>
      </c>
    </row>
    <row r="74" spans="27:53" hidden="1">
      <c r="AA74" s="117" t="s">
        <v>133</v>
      </c>
      <c r="AB74" s="115"/>
      <c r="AF74" s="116" t="e">
        <f t="shared" ref="AF74:AO74" si="44">AF39+AF40+AF44+AF46</f>
        <v>#REF!</v>
      </c>
      <c r="AG74" s="116" t="e">
        <f t="shared" si="44"/>
        <v>#REF!</v>
      </c>
      <c r="AH74" s="116" t="e">
        <f t="shared" si="44"/>
        <v>#REF!</v>
      </c>
      <c r="AI74" s="116" t="e">
        <f t="shared" si="44"/>
        <v>#REF!</v>
      </c>
      <c r="AJ74" s="116" t="e">
        <f t="shared" si="44"/>
        <v>#REF!</v>
      </c>
      <c r="AK74" s="116" t="e">
        <f t="shared" si="44"/>
        <v>#REF!</v>
      </c>
      <c r="AL74" s="116" t="e">
        <f t="shared" si="44"/>
        <v>#REF!</v>
      </c>
      <c r="AM74" s="116" t="e">
        <f t="shared" si="44"/>
        <v>#REF!</v>
      </c>
      <c r="AN74" s="116" t="e">
        <f t="shared" si="44"/>
        <v>#REF!</v>
      </c>
      <c r="AO74" s="116" t="e">
        <f t="shared" si="44"/>
        <v>#REF!</v>
      </c>
      <c r="AP74" s="116"/>
      <c r="AQ74" s="116"/>
      <c r="AR74" s="116" t="e">
        <f t="shared" ref="AR74:BA74" si="45">AR39+AR40+AR44+AR46</f>
        <v>#REF!</v>
      </c>
      <c r="AS74" s="116" t="e">
        <f t="shared" si="45"/>
        <v>#REF!</v>
      </c>
      <c r="AT74" s="116" t="e">
        <f t="shared" si="45"/>
        <v>#REF!</v>
      </c>
      <c r="AU74" s="116" t="e">
        <f t="shared" si="45"/>
        <v>#REF!</v>
      </c>
      <c r="AV74" s="116" t="e">
        <f t="shared" si="45"/>
        <v>#REF!</v>
      </c>
      <c r="AW74" s="116" t="e">
        <f t="shared" si="45"/>
        <v>#REF!</v>
      </c>
      <c r="AX74" s="116" t="e">
        <f t="shared" si="45"/>
        <v>#REF!</v>
      </c>
      <c r="AY74" s="116" t="e">
        <f t="shared" si="45"/>
        <v>#REF!</v>
      </c>
      <c r="AZ74" s="116" t="e">
        <f t="shared" si="45"/>
        <v>#REF!</v>
      </c>
      <c r="BA74" s="116" t="e">
        <f t="shared" si="45"/>
        <v>#REF!</v>
      </c>
    </row>
    <row r="75" spans="27:53" hidden="1">
      <c r="AA75" s="114" t="s">
        <v>141</v>
      </c>
      <c r="AB75" s="115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</row>
    <row r="76" spans="27:53" hidden="1">
      <c r="AA76" s="117" t="s">
        <v>112</v>
      </c>
      <c r="AB76" s="115"/>
      <c r="AF76" s="116" t="e">
        <f t="shared" ref="AF76:AO76" si="46">AF17+AF18+AF22+AF25</f>
        <v>#REF!</v>
      </c>
      <c r="AG76" s="116" t="e">
        <f t="shared" si="46"/>
        <v>#REF!</v>
      </c>
      <c r="AH76" s="116" t="e">
        <f t="shared" si="46"/>
        <v>#REF!</v>
      </c>
      <c r="AI76" s="116" t="e">
        <f t="shared" si="46"/>
        <v>#REF!</v>
      </c>
      <c r="AJ76" s="116" t="e">
        <f t="shared" si="46"/>
        <v>#REF!</v>
      </c>
      <c r="AK76" s="116" t="e">
        <f t="shared" si="46"/>
        <v>#REF!</v>
      </c>
      <c r="AL76" s="116" t="e">
        <f t="shared" si="46"/>
        <v>#REF!</v>
      </c>
      <c r="AM76" s="116" t="e">
        <f t="shared" si="46"/>
        <v>#REF!</v>
      </c>
      <c r="AN76" s="116" t="e">
        <f t="shared" si="46"/>
        <v>#REF!</v>
      </c>
      <c r="AO76" s="116" t="e">
        <f t="shared" si="46"/>
        <v>#REF!</v>
      </c>
      <c r="AP76" s="116"/>
      <c r="AQ76" s="116"/>
      <c r="AR76" s="116" t="e">
        <f t="shared" ref="AR76:BA76" si="47">AR17+AR18+AR22+AR25</f>
        <v>#REF!</v>
      </c>
      <c r="AS76" s="116" t="e">
        <f t="shared" si="47"/>
        <v>#REF!</v>
      </c>
      <c r="AT76" s="116" t="e">
        <f t="shared" si="47"/>
        <v>#REF!</v>
      </c>
      <c r="AU76" s="116" t="e">
        <f t="shared" si="47"/>
        <v>#REF!</v>
      </c>
      <c r="AV76" s="116" t="e">
        <f t="shared" si="47"/>
        <v>#REF!</v>
      </c>
      <c r="AW76" s="116" t="e">
        <f t="shared" si="47"/>
        <v>#REF!</v>
      </c>
      <c r="AX76" s="116" t="e">
        <f t="shared" si="47"/>
        <v>#REF!</v>
      </c>
      <c r="AY76" s="116" t="e">
        <f t="shared" si="47"/>
        <v>#REF!</v>
      </c>
      <c r="AZ76" s="116" t="e">
        <f t="shared" si="47"/>
        <v>#REF!</v>
      </c>
      <c r="BA76" s="116" t="e">
        <f t="shared" si="47"/>
        <v>#REF!</v>
      </c>
    </row>
    <row r="77" spans="27:53" hidden="1">
      <c r="AA77" s="117" t="s">
        <v>125</v>
      </c>
      <c r="AB77" s="115"/>
      <c r="AF77" s="116" t="e">
        <f t="shared" ref="AF77:AO77" si="48">AF28+AF29+AF33+AF36</f>
        <v>#REF!</v>
      </c>
      <c r="AG77" s="116" t="e">
        <f t="shared" si="48"/>
        <v>#REF!</v>
      </c>
      <c r="AH77" s="116" t="e">
        <f t="shared" si="48"/>
        <v>#REF!</v>
      </c>
      <c r="AI77" s="116" t="e">
        <f t="shared" si="48"/>
        <v>#REF!</v>
      </c>
      <c r="AJ77" s="116" t="e">
        <f t="shared" si="48"/>
        <v>#REF!</v>
      </c>
      <c r="AK77" s="116" t="e">
        <f t="shared" si="48"/>
        <v>#REF!</v>
      </c>
      <c r="AL77" s="116" t="e">
        <f t="shared" si="48"/>
        <v>#REF!</v>
      </c>
      <c r="AM77" s="116" t="e">
        <f t="shared" si="48"/>
        <v>#REF!</v>
      </c>
      <c r="AN77" s="116" t="e">
        <f t="shared" si="48"/>
        <v>#REF!</v>
      </c>
      <c r="AO77" s="116" t="e">
        <f t="shared" si="48"/>
        <v>#REF!</v>
      </c>
      <c r="AP77" s="116"/>
      <c r="AQ77" s="116"/>
      <c r="AR77" s="116" t="e">
        <f t="shared" ref="AR77:BA77" si="49">AR28+AR29+AR33+AR36</f>
        <v>#REF!</v>
      </c>
      <c r="AS77" s="116" t="e">
        <f t="shared" si="49"/>
        <v>#REF!</v>
      </c>
      <c r="AT77" s="116" t="e">
        <f t="shared" si="49"/>
        <v>#REF!</v>
      </c>
      <c r="AU77" s="116" t="e">
        <f t="shared" si="49"/>
        <v>#REF!</v>
      </c>
      <c r="AV77" s="116" t="e">
        <f t="shared" si="49"/>
        <v>#REF!</v>
      </c>
      <c r="AW77" s="116" t="e">
        <f t="shared" si="49"/>
        <v>#REF!</v>
      </c>
      <c r="AX77" s="116" t="e">
        <f t="shared" si="49"/>
        <v>#REF!</v>
      </c>
      <c r="AY77" s="116" t="e">
        <f t="shared" si="49"/>
        <v>#REF!</v>
      </c>
      <c r="AZ77" s="116" t="e">
        <f t="shared" si="49"/>
        <v>#REF!</v>
      </c>
      <c r="BA77" s="116" t="e">
        <f t="shared" si="49"/>
        <v>#REF!</v>
      </c>
    </row>
    <row r="78" spans="27:53" hidden="1">
      <c r="AA78" s="117" t="s">
        <v>133</v>
      </c>
      <c r="AB78" s="115"/>
      <c r="AF78" s="116" t="e">
        <f t="shared" ref="AF78:AO78" si="50">AF39+AF40+AF44+AF47</f>
        <v>#REF!</v>
      </c>
      <c r="AG78" s="116" t="e">
        <f t="shared" si="50"/>
        <v>#REF!</v>
      </c>
      <c r="AH78" s="116" t="e">
        <f t="shared" si="50"/>
        <v>#REF!</v>
      </c>
      <c r="AI78" s="116" t="e">
        <f t="shared" si="50"/>
        <v>#REF!</v>
      </c>
      <c r="AJ78" s="116" t="e">
        <f t="shared" si="50"/>
        <v>#REF!</v>
      </c>
      <c r="AK78" s="116" t="e">
        <f t="shared" si="50"/>
        <v>#REF!</v>
      </c>
      <c r="AL78" s="116" t="e">
        <f t="shared" si="50"/>
        <v>#REF!</v>
      </c>
      <c r="AM78" s="116" t="e">
        <f t="shared" si="50"/>
        <v>#REF!</v>
      </c>
      <c r="AN78" s="116" t="e">
        <f t="shared" si="50"/>
        <v>#REF!</v>
      </c>
      <c r="AO78" s="116" t="e">
        <f t="shared" si="50"/>
        <v>#REF!</v>
      </c>
      <c r="AP78" s="116"/>
      <c r="AQ78" s="116"/>
      <c r="AR78" s="116" t="e">
        <f t="shared" ref="AR78:BA78" si="51">AR39+AR40+AR44+AR47</f>
        <v>#REF!</v>
      </c>
      <c r="AS78" s="116" t="e">
        <f t="shared" si="51"/>
        <v>#REF!</v>
      </c>
      <c r="AT78" s="116" t="e">
        <f t="shared" si="51"/>
        <v>#REF!</v>
      </c>
      <c r="AU78" s="116" t="e">
        <f t="shared" si="51"/>
        <v>#REF!</v>
      </c>
      <c r="AV78" s="116" t="e">
        <f t="shared" si="51"/>
        <v>#REF!</v>
      </c>
      <c r="AW78" s="116" t="e">
        <f t="shared" si="51"/>
        <v>#REF!</v>
      </c>
      <c r="AX78" s="116" t="e">
        <f t="shared" si="51"/>
        <v>#REF!</v>
      </c>
      <c r="AY78" s="116" t="e">
        <f t="shared" si="51"/>
        <v>#REF!</v>
      </c>
      <c r="AZ78" s="116" t="e">
        <f t="shared" si="51"/>
        <v>#REF!</v>
      </c>
      <c r="BA78" s="116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348" t="s">
        <v>96</v>
      </c>
      <c r="B89" s="348" t="s">
        <v>51</v>
      </c>
      <c r="C89" s="91" t="s">
        <v>97</v>
      </c>
      <c r="D89" s="91" t="s">
        <v>54</v>
      </c>
      <c r="E89" s="91" t="s">
        <v>55</v>
      </c>
      <c r="F89" s="337" t="s">
        <v>65</v>
      </c>
      <c r="G89" s="350"/>
      <c r="H89" s="350"/>
      <c r="I89" s="350"/>
      <c r="J89" s="350"/>
      <c r="K89" s="350"/>
      <c r="L89" s="350"/>
      <c r="M89" s="350"/>
      <c r="N89" s="350"/>
      <c r="O89" s="350"/>
      <c r="P89" s="340"/>
      <c r="AN89" s="90"/>
      <c r="AZ89" s="59"/>
    </row>
    <row r="90" spans="1:52" ht="63.75">
      <c r="A90" s="349"/>
      <c r="B90" s="349"/>
      <c r="C90" s="65" t="s">
        <v>98</v>
      </c>
      <c r="D90" s="65" t="s">
        <v>66</v>
      </c>
      <c r="E90" s="65" t="s">
        <v>67</v>
      </c>
      <c r="F90" s="119" t="s">
        <v>56</v>
      </c>
      <c r="G90" s="119" t="s">
        <v>71</v>
      </c>
      <c r="H90" s="119" t="s">
        <v>72</v>
      </c>
      <c r="I90" s="119" t="s">
        <v>59</v>
      </c>
      <c r="J90" s="119" t="s">
        <v>60</v>
      </c>
      <c r="K90" s="119" t="s">
        <v>61</v>
      </c>
      <c r="L90" s="62" t="s">
        <v>73</v>
      </c>
      <c r="M90" s="62" t="s">
        <v>74</v>
      </c>
      <c r="N90" s="62" t="s">
        <v>62</v>
      </c>
      <c r="O90" s="62" t="s">
        <v>63</v>
      </c>
      <c r="P90" s="62" t="s">
        <v>64</v>
      </c>
      <c r="AN90" s="90"/>
      <c r="AZ90" s="59"/>
    </row>
    <row r="91" spans="1:52" ht="25.5">
      <c r="A91" s="93" t="str">
        <f t="shared" ref="A91:C94" si="52">A4</f>
        <v>Substation General Construction</v>
      </c>
      <c r="B91" s="94" t="str">
        <f t="shared" si="52"/>
        <v>Light-Duty Truck, catalyst</v>
      </c>
      <c r="C91" s="95">
        <f t="shared" si="52"/>
        <v>3</v>
      </c>
      <c r="D91" s="95">
        <v>35</v>
      </c>
      <c r="E91" s="95">
        <v>80</v>
      </c>
      <c r="F91" s="77">
        <f>C4*($E4*$F4+($G4))/453.59</f>
        <v>1.4571581576427601</v>
      </c>
      <c r="G91" s="77">
        <f>C4*($E4*$H4+($I4))/453.59</f>
        <v>0.13101197188313402</v>
      </c>
      <c r="H91" s="77">
        <f>C4*(($E4*$J4)+($K4)+($L4)+($E4*$N4)+(($M4+$O4)))/453.59</f>
        <v>0.15149994097185998</v>
      </c>
      <c r="I91" s="77">
        <f>C4*($E4*$P4+($Q4))/453.59</f>
        <v>2.1803910814818476E-3</v>
      </c>
      <c r="J91" s="77">
        <f>C4*(($E4*($R4+$T4+$U4))+($S4))/453.59</f>
        <v>2.5572271365623688E-2</v>
      </c>
      <c r="K91" s="77">
        <f>$C4*(($E4*($V4+$X4+$Y4))+($W4))/453.59</f>
        <v>1.1136015972759426E-2</v>
      </c>
      <c r="L91" s="77">
        <f>$B$24*C4*(E4+6)</f>
        <v>2.5315747758215698E-2</v>
      </c>
      <c r="M91" s="77">
        <f t="shared" ref="M91:M94" si="53">0.41*L91</f>
        <v>1.0379456580868435E-2</v>
      </c>
      <c r="N91" s="77">
        <f>C4*($E4*$Z4+($AA4))/453.59</f>
        <v>166.27073017811671</v>
      </c>
      <c r="O91" s="77">
        <f>C4*($E4*$AB4+($AC4))/453.59</f>
        <v>9.5114261670907474E-3</v>
      </c>
      <c r="P91" s="77">
        <f>C4*($E4*$AD4+($AE4))/453.59</f>
        <v>1.7313359741530081E-2</v>
      </c>
      <c r="AN91" s="90"/>
      <c r="AZ91" s="59"/>
    </row>
    <row r="92" spans="1:52" ht="25.5">
      <c r="A92" s="93" t="str">
        <f t="shared" si="52"/>
        <v>Substation Wiring</v>
      </c>
      <c r="B92" s="94" t="str">
        <f t="shared" si="52"/>
        <v>Light-Duty Truck, catalyst</v>
      </c>
      <c r="C92" s="95">
        <f t="shared" si="52"/>
        <v>2</v>
      </c>
      <c r="D92" s="95">
        <v>35</v>
      </c>
      <c r="E92" s="95">
        <v>80</v>
      </c>
      <c r="F92" s="77">
        <f>C5*($E5*$F5+($G5))/453.59</f>
        <v>0.97143877176184013</v>
      </c>
      <c r="G92" s="77">
        <f>C5*($E5*$H5+($I5))/453.59</f>
        <v>8.7341314588756019E-2</v>
      </c>
      <c r="H92" s="77">
        <f>C5*(($E5*$J5)+($K5)+($L5)+($E5*$N5)+(($M5+$O5)))/453.59</f>
        <v>0.10099996064790666</v>
      </c>
      <c r="I92" s="77">
        <f>C5*($E5*$P5+($Q5))/453.59</f>
        <v>1.4535940543212319E-3</v>
      </c>
      <c r="J92" s="77">
        <f>C5*(($E5*($R5+$T5+$U5))+($S5))/453.59</f>
        <v>1.7048180910415794E-2</v>
      </c>
      <c r="K92" s="77">
        <f>$C5*(($E5*($V5+$X5+$Y5))+($W5))/453.59</f>
        <v>7.4240106485062834E-3</v>
      </c>
      <c r="L92" s="77">
        <f>$B$24*C5*(E5+6)</f>
        <v>1.6877165172143799E-2</v>
      </c>
      <c r="M92" s="77">
        <f t="shared" si="53"/>
        <v>6.9196377205789569E-3</v>
      </c>
      <c r="N92" s="77">
        <f>C5*($E5*$Z5+($AA5))/453.59</f>
        <v>110.84715345207779</v>
      </c>
      <c r="O92" s="77">
        <f>C5*($E5*$AB5+($AC5))/453.59</f>
        <v>6.3409507780604986E-3</v>
      </c>
      <c r="P92" s="77">
        <f>C5*($E5*$AD5+($AE5))/453.59</f>
        <v>1.1542239827686721E-2</v>
      </c>
      <c r="AN92" s="90"/>
      <c r="AZ92" s="59"/>
    </row>
    <row r="93" spans="1:52" ht="25.5">
      <c r="A93" s="93" t="str">
        <f t="shared" si="52"/>
        <v>Substation Above Grade Construction</v>
      </c>
      <c r="B93" s="94" t="str">
        <f t="shared" si="52"/>
        <v>Light-Duty Truck, catalyst</v>
      </c>
      <c r="C93" s="95">
        <f t="shared" si="52"/>
        <v>11</v>
      </c>
      <c r="D93" s="95">
        <v>35</v>
      </c>
      <c r="E93" s="95">
        <v>80</v>
      </c>
      <c r="F93" s="77">
        <f>C6*($E6*$F6+($G6))/453.59</f>
        <v>5.34291324469012</v>
      </c>
      <c r="G93" s="77">
        <f>C6*($E6*$H6+($I6))/453.59</f>
        <v>0.48037723023815809</v>
      </c>
      <c r="H93" s="77">
        <f>C6*(($E6*$J6)+($K6)+($L6)+($E6*$N6)+(($M6+$O6)))/453.59</f>
        <v>0.55549978356348662</v>
      </c>
      <c r="I93" s="77">
        <f>C6*($E6*$P6+($Q6))/453.59</f>
        <v>7.9947672987667768E-3</v>
      </c>
      <c r="J93" s="77">
        <f>C6*(($E6*($R6+$T6+$U6))+($S6))/453.59</f>
        <v>9.3764995007286869E-2</v>
      </c>
      <c r="K93" s="77">
        <f>$C6*(($E6*($V6+$X6+$Y6))+($W6))/453.59</f>
        <v>4.0832058566784561E-2</v>
      </c>
      <c r="L93" s="77">
        <f>$B$24*C6*(E6+6)</f>
        <v>9.2824408446790893E-2</v>
      </c>
      <c r="M93" s="77">
        <f t="shared" si="53"/>
        <v>3.8058007463184267E-2</v>
      </c>
      <c r="N93" s="77">
        <f>C6*($E6*$Z6+($AA6))/453.59</f>
        <v>609.65934398642787</v>
      </c>
      <c r="O93" s="77">
        <f>C6*($E6*$AB6+($AC6))/453.59</f>
        <v>3.4875229279332738E-2</v>
      </c>
      <c r="P93" s="77">
        <f>C6*($E6*$AD6+($AE6))/453.59</f>
        <v>6.3482319052276956E-2</v>
      </c>
      <c r="AN93" s="90"/>
      <c r="AZ93" s="59"/>
    </row>
    <row r="94" spans="1:52" ht="25.5">
      <c r="A94" s="93" t="str">
        <f t="shared" si="52"/>
        <v>Telecom</v>
      </c>
      <c r="B94" s="94" t="str">
        <f t="shared" si="52"/>
        <v>Light-Duty Truck, catalyst</v>
      </c>
      <c r="C94" s="95">
        <f t="shared" si="52"/>
        <v>2</v>
      </c>
      <c r="D94" s="95">
        <v>35</v>
      </c>
      <c r="E94" s="95">
        <v>80</v>
      </c>
      <c r="F94" s="77">
        <f>C7*($E7*$F7+($G7))/453.59</f>
        <v>0.97143877176184013</v>
      </c>
      <c r="G94" s="77">
        <f>C7*($E7*$H7+($I7))/453.59</f>
        <v>8.7341314588756019E-2</v>
      </c>
      <c r="H94" s="77">
        <f>C7*(($E7*$J7)+($K7)+($L7)+($E7*$N7)+(($M7+$O7)))/453.59</f>
        <v>0.10099996064790666</v>
      </c>
      <c r="I94" s="77">
        <f>C7*($E7*$P7+($Q7))/453.59</f>
        <v>1.4535940543212319E-3</v>
      </c>
      <c r="J94" s="77">
        <f>C7*(($E7*($R7+$T7+$U7))+($S7))/453.59</f>
        <v>1.7048180910415794E-2</v>
      </c>
      <c r="K94" s="77">
        <f>$C7*(($E7*($V7+$X7+$Y7))+($W7))/453.59</f>
        <v>7.4240106485062834E-3</v>
      </c>
      <c r="L94" s="77">
        <f>$B$24*C7*(E7+6)</f>
        <v>1.6877165172143799E-2</v>
      </c>
      <c r="M94" s="77">
        <f t="shared" si="53"/>
        <v>6.9196377205789569E-3</v>
      </c>
      <c r="N94" s="77">
        <f>C7*($E7*$Z7+($AA7))/453.59</f>
        <v>110.84715345207779</v>
      </c>
      <c r="O94" s="77">
        <f>C7*($E7*$AB7+($AC7))/453.59</f>
        <v>6.3409507780604986E-3</v>
      </c>
      <c r="P94" s="77">
        <f>C7*($E7*$AD7+($AE7))/453.59</f>
        <v>1.1542239827686721E-2</v>
      </c>
      <c r="AN94" s="90"/>
      <c r="AZ94" s="59"/>
    </row>
    <row r="95" spans="1:52">
      <c r="A95" s="66" t="s">
        <v>142</v>
      </c>
      <c r="B95" s="120"/>
      <c r="C95" s="120"/>
      <c r="D95" s="120"/>
      <c r="E95" s="120"/>
      <c r="F95" s="81">
        <f t="shared" ref="F95:P95" si="54">SUM(F91:F94)</f>
        <v>8.7429489458565595</v>
      </c>
      <c r="G95" s="81">
        <f t="shared" si="54"/>
        <v>0.7860718312988042</v>
      </c>
      <c r="H95" s="81">
        <f t="shared" si="54"/>
        <v>0.90899964583115989</v>
      </c>
      <c r="I95" s="81">
        <f t="shared" si="54"/>
        <v>1.3082346488891089E-2</v>
      </c>
      <c r="J95" s="81">
        <f t="shared" si="54"/>
        <v>0.15343362819374215</v>
      </c>
      <c r="K95" s="81">
        <f t="shared" si="54"/>
        <v>6.6816095836556552E-2</v>
      </c>
      <c r="L95" s="81">
        <f t="shared" si="54"/>
        <v>0.15189448654929419</v>
      </c>
      <c r="M95" s="81">
        <f t="shared" si="54"/>
        <v>6.2276739485210612E-2</v>
      </c>
      <c r="N95" s="81">
        <f t="shared" si="54"/>
        <v>997.62438106870025</v>
      </c>
      <c r="O95" s="81">
        <f t="shared" si="54"/>
        <v>5.7068557002544477E-2</v>
      </c>
      <c r="P95" s="81">
        <f t="shared" si="54"/>
        <v>0.10388015844918048</v>
      </c>
      <c r="AN95" s="90"/>
      <c r="AZ95" s="59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33" sqref="B33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398</v>
      </c>
    </row>
    <row r="2" spans="1:7">
      <c r="A2" s="17">
        <v>2016</v>
      </c>
      <c r="B2" s="398" t="s">
        <v>380</v>
      </c>
      <c r="C2" s="399"/>
      <c r="D2" s="399"/>
      <c r="E2" s="399"/>
      <c r="F2" s="399"/>
      <c r="G2" s="399"/>
    </row>
    <row r="3" spans="1:7">
      <c r="A3" s="18" t="s">
        <v>381</v>
      </c>
      <c r="B3" s="18" t="s">
        <v>58</v>
      </c>
      <c r="C3" s="18" t="s">
        <v>56</v>
      </c>
      <c r="D3" s="18" t="s">
        <v>71</v>
      </c>
      <c r="E3" s="18" t="s">
        <v>59</v>
      </c>
      <c r="F3" s="18" t="s">
        <v>60</v>
      </c>
      <c r="G3" s="12" t="s">
        <v>61</v>
      </c>
    </row>
    <row r="4" spans="1:7">
      <c r="A4" s="331" t="s">
        <v>382</v>
      </c>
      <c r="B4" s="43">
        <f>'Equipment SCS 3-21-16'!Q40+'Equipment TL6910 3-21-16'!Q13+'Equipment 12kV Dist 3-21-16'!Q20</f>
        <v>38.325070374812213</v>
      </c>
      <c r="C4" s="43">
        <f>'Equipment SCS 3-21-16'!R40+'Equipment TL6910 3-21-16'!R13+'Equipment 12kV Dist 3-21-16'!R20</f>
        <v>130.298178894665</v>
      </c>
      <c r="D4" s="43">
        <f>'Equipment SCS 3-21-16'!S40+'Equipment TL6910 3-21-16'!S13+'Equipment 12kV Dist 3-21-16'!S20</f>
        <v>217.99856935646417</v>
      </c>
      <c r="E4" s="43">
        <f>'Equipment SCS 3-21-16'!T40+'Equipment TL6910 3-21-16'!T13+'Equipment 12kV Dist 3-21-16'!T20</f>
        <v>0.47344527714348034</v>
      </c>
      <c r="F4" s="43">
        <f>'Equipment SCS 3-21-16'!U40+'Equipment TL6910 3-21-16'!U13+'Equipment 12kV Dist 3-21-16'!U20</f>
        <v>9.2364748651106154</v>
      </c>
      <c r="G4" s="43">
        <f>'Equipment SCS 3-21-16'!V40+'Equipment TL6910 3-21-16'!V13+'Equipment 12kV Dist 3-21-16'!V20</f>
        <v>6.576498798187302</v>
      </c>
    </row>
    <row r="5" spans="1:7">
      <c r="A5" s="331" t="s">
        <v>383</v>
      </c>
      <c r="B5" s="43">
        <f>'Construction Trucks SCS 3-21-16'!V25+'Trucks TL6910 3-21-16'!V14+'Trucks 12kV Dist 3-21-16'!V12</f>
        <v>1.3726768640852391</v>
      </c>
      <c r="C5" s="43">
        <f>'Construction Trucks SCS 3-21-16'!T25+'Trucks TL6910 3-21-16'!T14+'Trucks 12kV Dist 3-21-16'!T12</f>
        <v>5.7569380132792887</v>
      </c>
      <c r="D5" s="43">
        <f>'Construction Trucks SCS 3-21-16'!U25+'Trucks TL6910 3-21-16'!U14+'Trucks 12kV Dist 3-21-16'!U12</f>
        <v>22.686359249081068</v>
      </c>
      <c r="E5" s="43">
        <f>'Construction Trucks SCS 3-21-16'!W25+'Trucks TL6910 3-21-16'!W14+'Trucks 12kV Dist 3-21-16'!W12</f>
        <v>6.2447548656225496E-2</v>
      </c>
      <c r="F5" s="43">
        <f>'Construction Trucks SCS 3-21-16'!X25+'Trucks TL6910 3-21-16'!X14+'Trucks 12kV Dist 3-21-16'!X12+'Construction Trucks SCS 3-21-16'!Z25+'Trucks TL6910 3-21-16'!Z14+'Trucks 12kV Dist 3-21-16'!Z12</f>
        <v>1.3589626889651405</v>
      </c>
      <c r="G5" s="43">
        <f>'Construction Trucks SCS 3-21-16'!Y25+'Trucks TL6910 3-21-16'!Y14+'Trucks 12kV Dist 3-21-16'!Y12+'Construction Trucks SCS 3-21-16'!AA25+'Trucks TL6910 3-21-16'!AA14+'Trucks 12kV Dist 3-21-16'!AA12</f>
        <v>0.87322406362845539</v>
      </c>
    </row>
    <row r="6" spans="1:7">
      <c r="A6" s="331" t="s">
        <v>384</v>
      </c>
      <c r="B6" s="43">
        <f>'WorkerTrips SCS 3-21-16'!H95+'WorkerTrips TL6910 3-21-16'!H89+'WorkerTrips 12kV Dist 3-21-16'!H89</f>
        <v>4.6964981701276596</v>
      </c>
      <c r="C6" s="43">
        <f>'WorkerTrips SCS 3-21-16'!F95+'WorkerTrips TL6910 3-21-16'!F89+'WorkerTrips 12kV Dist 3-21-16'!F89</f>
        <v>45.171902886925565</v>
      </c>
      <c r="D6" s="43">
        <f>'WorkerTrips SCS 3-21-16'!G95+'WorkerTrips TL6910 3-21-16'!G89+'WorkerTrips 12kV Dist 3-21-16'!G89</f>
        <v>4.0613711283771545</v>
      </c>
      <c r="E6" s="43">
        <f>'WorkerTrips SCS 3-21-16'!I95+'WorkerTrips TL6910 3-21-16'!I89+'WorkerTrips 12kV Dist 3-21-16'!I89</f>
        <v>6.759212352593727E-2</v>
      </c>
      <c r="F6" s="43">
        <f>'WorkerTrips SCS 3-21-16'!J95+'WorkerTrips TL6910 3-21-16'!J89+'WorkerTrips 12kV Dist 3-21-16'!J89+'WorkerTrips SCS 3-21-16'!L95+'WorkerTrips TL6910 3-21-16'!L89+'WorkerTrips 12kV Dist 3-21-16'!L89</f>
        <v>1.577528592839021</v>
      </c>
      <c r="G6" s="43">
        <f>'WorkerTrips SCS 3-21-16'!K95+'WorkerTrips TL6910 3-21-16'!K89+'WorkerTrips 12kV Dist 3-21-16'!K89+'WorkerTrips SCS 3-21-16'!M95+'WorkerTrips TL6910 3-21-16'!M89+'WorkerTrips 12kV Dist 3-21-16'!M89</f>
        <v>0.66697964916246377</v>
      </c>
    </row>
    <row r="7" spans="1:7">
      <c r="A7" s="331" t="s">
        <v>385</v>
      </c>
      <c r="B7" s="43"/>
      <c r="C7" s="52"/>
      <c r="D7" s="52"/>
      <c r="E7" s="52"/>
      <c r="F7" s="52">
        <f>'Fugitive Dust SC Substation'!B16+'Fugitive Dust SC Substation'!B32</f>
        <v>150.31992259169044</v>
      </c>
      <c r="G7" s="52">
        <f>0.21*F7</f>
        <v>31.56718374425499</v>
      </c>
    </row>
    <row r="8" spans="1:7">
      <c r="A8" s="332" t="s">
        <v>221</v>
      </c>
      <c r="B8" s="333">
        <f t="shared" ref="B8:E8" si="0">SUM(B4:B7)</f>
        <v>44.39424540902511</v>
      </c>
      <c r="C8" s="333">
        <f t="shared" si="0"/>
        <v>181.22701979486988</v>
      </c>
      <c r="D8" s="333">
        <f t="shared" si="0"/>
        <v>244.7462997339224</v>
      </c>
      <c r="E8" s="333">
        <f t="shared" si="0"/>
        <v>0.60348494932564312</v>
      </c>
      <c r="F8" s="333">
        <f>SUM(F4:F7)</f>
        <v>162.49288873860522</v>
      </c>
      <c r="G8" s="333">
        <f>SUM(G4:G7)</f>
        <v>39.683886255233212</v>
      </c>
    </row>
    <row r="10" spans="1:7">
      <c r="A10" s="17">
        <v>2017</v>
      </c>
      <c r="B10" s="398" t="s">
        <v>380</v>
      </c>
      <c r="C10" s="399"/>
      <c r="D10" s="399"/>
      <c r="E10" s="399"/>
      <c r="F10" s="399"/>
      <c r="G10" s="399"/>
    </row>
    <row r="11" spans="1:7">
      <c r="A11" s="18" t="s">
        <v>381</v>
      </c>
      <c r="B11" s="18" t="s">
        <v>58</v>
      </c>
      <c r="C11" s="18" t="s">
        <v>56</v>
      </c>
      <c r="D11" s="18" t="s">
        <v>71</v>
      </c>
      <c r="E11" s="18" t="s">
        <v>59</v>
      </c>
      <c r="F11" s="18" t="s">
        <v>60</v>
      </c>
      <c r="G11" s="12" t="s">
        <v>61</v>
      </c>
    </row>
    <row r="12" spans="1:7">
      <c r="A12" s="331" t="s">
        <v>382</v>
      </c>
      <c r="B12" s="43">
        <f>'Equipment SCS 4-3-17'!Q27</f>
        <v>6.7203093671336465</v>
      </c>
      <c r="C12" s="43">
        <f>'Equipment SCS 4-3-17'!R27</f>
        <v>27.200766791419166</v>
      </c>
      <c r="D12" s="43">
        <f>'Equipment SCS 4-3-17'!S27</f>
        <v>49.135114438828566</v>
      </c>
      <c r="E12" s="43">
        <f>'Equipment SCS 4-3-17'!T27</f>
        <v>0.10457527640323498</v>
      </c>
      <c r="F12" s="43">
        <f>'Equipment SCS 4-3-17'!U27</f>
        <v>1.9233558739082555</v>
      </c>
      <c r="G12" s="43">
        <f>'Equipment SCS 4-3-17'!V27</f>
        <v>0.82444523715230478</v>
      </c>
    </row>
    <row r="13" spans="1:7">
      <c r="A13" s="331" t="s">
        <v>383</v>
      </c>
      <c r="B13" s="43">
        <f>'Construction Trucks SCS 4-3-17'!V20</f>
        <v>0.11388583001311321</v>
      </c>
      <c r="C13" s="43">
        <f>'Construction Trucks SCS 4-3-17'!T20</f>
        <v>0.49061979389018751</v>
      </c>
      <c r="D13" s="43">
        <f>'Construction Trucks SCS 4-3-17'!U20</f>
        <v>1.4300149922750218</v>
      </c>
      <c r="E13" s="43">
        <f>'Construction Trucks SCS 4-3-17'!W20</f>
        <v>6.0588351957901118E-3</v>
      </c>
      <c r="F13" s="43">
        <f>'Construction Trucks SCS 4-3-17'!X20+'Construction Trucks SCS 4-3-17'!Z20</f>
        <v>0.15665116598393541</v>
      </c>
      <c r="G13" s="43">
        <f>'Construction Trucks SCS 4-3-17'!Y20+'Construction Trucks SCS 4-3-17'!AA20</f>
        <v>9.8219333010801921E-2</v>
      </c>
    </row>
    <row r="14" spans="1:7">
      <c r="A14" s="331" t="s">
        <v>384</v>
      </c>
      <c r="B14" s="43">
        <f>'WorkerTrips SCS 4-3-17'!H95</f>
        <v>0.90899964583115989</v>
      </c>
      <c r="C14" s="43">
        <f>'WorkerTrips SCS 4-3-17'!F95</f>
        <v>8.7429489458565595</v>
      </c>
      <c r="D14" s="43">
        <f>'WorkerTrips SCS 4-3-17'!G95</f>
        <v>0.7860718312988042</v>
      </c>
      <c r="E14" s="43">
        <f>'WorkerTrips SCS 4-3-17'!I95</f>
        <v>1.3082346488891089E-2</v>
      </c>
      <c r="F14" s="43">
        <f>'WorkerTrips SCS 4-3-17'!J95+'WorkerTrips SCS 4-3-17'!L95</f>
        <v>0.30532811474303634</v>
      </c>
      <c r="G14" s="43">
        <f>'WorkerTrips SCS 4-3-17'!K95+'WorkerTrips SCS 4-3-17'!M95</f>
        <v>0.12909283532176716</v>
      </c>
    </row>
    <row r="15" spans="1:7">
      <c r="A15" s="332" t="s">
        <v>221</v>
      </c>
      <c r="B15" s="333">
        <f t="shared" ref="B15:G15" si="1">SUM(B12:B14)</f>
        <v>7.7431948429779194</v>
      </c>
      <c r="C15" s="333">
        <f t="shared" si="1"/>
        <v>36.434335531165914</v>
      </c>
      <c r="D15" s="333">
        <f t="shared" si="1"/>
        <v>51.351201262402391</v>
      </c>
      <c r="E15" s="333">
        <f t="shared" si="1"/>
        <v>0.12371645808791618</v>
      </c>
      <c r="F15" s="333">
        <f t="shared" si="1"/>
        <v>2.3853351546352273</v>
      </c>
      <c r="G15" s="333">
        <f t="shared" si="1"/>
        <v>1.0517574054848737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A32" sqref="A32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399</v>
      </c>
    </row>
    <row r="2" spans="1:7">
      <c r="A2" s="17">
        <v>2016</v>
      </c>
      <c r="B2" s="398" t="s">
        <v>380</v>
      </c>
      <c r="C2" s="399"/>
      <c r="D2" s="399"/>
      <c r="E2" s="399"/>
      <c r="F2" s="399"/>
      <c r="G2" s="399"/>
    </row>
    <row r="3" spans="1:7">
      <c r="A3" s="18" t="s">
        <v>381</v>
      </c>
      <c r="B3" s="18" t="s">
        <v>58</v>
      </c>
      <c r="C3" s="18" t="s">
        <v>56</v>
      </c>
      <c r="D3" s="18" t="s">
        <v>71</v>
      </c>
      <c r="E3" s="18" t="s">
        <v>59</v>
      </c>
      <c r="F3" s="18" t="s">
        <v>60</v>
      </c>
      <c r="G3" s="12" t="s">
        <v>61</v>
      </c>
    </row>
    <row r="4" spans="1:7">
      <c r="A4" s="331" t="s">
        <v>382</v>
      </c>
      <c r="B4" s="43">
        <f>'Equipment SCS 3-21-16'!Q40+'Equipment TL6910 3-21-16'!Q13+'Equipment 12kV Dist 3-21-16'!Q20</f>
        <v>38.325070374812213</v>
      </c>
      <c r="C4" s="43">
        <f>'Equipment SCS 3-21-16'!R40+'Equipment TL6910 3-21-16'!R13+'Equipment 12kV Dist 3-21-16'!R20</f>
        <v>130.298178894665</v>
      </c>
      <c r="D4" s="43">
        <f>'Equipment SCS 3-21-16'!S40+'Equipment TL6910 3-21-16'!S13+'Equipment 12kV Dist 3-21-16'!S20</f>
        <v>217.99856935646417</v>
      </c>
      <c r="E4" s="43">
        <f>'Equipment SCS 3-21-16'!T40+'Equipment TL6910 3-21-16'!T13+'Equipment 12kV Dist 3-21-16'!T20</f>
        <v>0.47344527714348034</v>
      </c>
      <c r="F4" s="43">
        <f>'Equipment SCS 3-21-16'!U40+'Equipment TL6910 3-21-16'!U13+'Equipment 12kV Dist 3-21-16'!U20</f>
        <v>9.2364748651106154</v>
      </c>
      <c r="G4" s="43">
        <f>'Equipment SCS 3-21-16'!V40+'Equipment TL6910 3-21-16'!V13+'Equipment 12kV Dist 3-21-16'!V20</f>
        <v>6.576498798187302</v>
      </c>
    </row>
    <row r="5" spans="1:7">
      <c r="A5" s="331" t="s">
        <v>383</v>
      </c>
      <c r="B5" s="43">
        <f>'Construction Trucks SCS 3-21-16'!V25+'Trucks TL6910 3-21-16'!V14+'Trucks 12kV Dist 3-21-16'!V12</f>
        <v>1.3726768640852391</v>
      </c>
      <c r="C5" s="43">
        <f>'Construction Trucks SCS 3-21-16'!T25+'Trucks TL6910 3-21-16'!T14+'Trucks 12kV Dist 3-21-16'!T12</f>
        <v>5.7569380132792887</v>
      </c>
      <c r="D5" s="43">
        <f>'Construction Trucks SCS 3-21-16'!U25+'Trucks TL6910 3-21-16'!U14+'Trucks 12kV Dist 3-21-16'!U12</f>
        <v>22.686359249081068</v>
      </c>
      <c r="E5" s="43">
        <f>'Construction Trucks SCS 3-21-16'!W25+'Trucks TL6910 3-21-16'!W14+'Trucks 12kV Dist 3-21-16'!W12</f>
        <v>6.2447548656225496E-2</v>
      </c>
      <c r="F5" s="43">
        <f>'Construction Trucks SCS 3-21-16'!X25+'Trucks TL6910 3-21-16'!X14+'Trucks 12kV Dist 3-21-16'!X12+'Construction Trucks SCS 3-21-16'!Z25+'Trucks TL6910 3-21-16'!Z14+'Trucks 12kV Dist 3-21-16'!Z12</f>
        <v>1.3589626889651405</v>
      </c>
      <c r="G5" s="43">
        <f>'Construction Trucks SCS 3-21-16'!Y25+'Trucks TL6910 3-21-16'!Y14+'Trucks 12kV Dist 3-21-16'!Y12+'Construction Trucks SCS 3-21-16'!AA25+'Trucks TL6910 3-21-16'!AA14+'Trucks 12kV Dist 3-21-16'!AA12</f>
        <v>0.87322406362845539</v>
      </c>
    </row>
    <row r="6" spans="1:7">
      <c r="A6" s="331" t="s">
        <v>384</v>
      </c>
      <c r="B6" s="43">
        <f>'WorkerTrips SCS 3-21-16'!H95+'WorkerTrips TL6910 3-21-16'!H89+'WorkerTrips 12kV Dist 3-21-16'!H89</f>
        <v>4.6964981701276596</v>
      </c>
      <c r="C6" s="43">
        <f>'WorkerTrips SCS 3-21-16'!F95+'WorkerTrips TL6910 3-21-16'!F89+'WorkerTrips 12kV Dist 3-21-16'!F89</f>
        <v>45.171902886925565</v>
      </c>
      <c r="D6" s="43">
        <f>'WorkerTrips SCS 3-21-16'!G95+'WorkerTrips TL6910 3-21-16'!G89+'WorkerTrips 12kV Dist 3-21-16'!G89</f>
        <v>4.0613711283771545</v>
      </c>
      <c r="E6" s="43">
        <f>'WorkerTrips SCS 3-21-16'!I95+'WorkerTrips TL6910 3-21-16'!I89+'WorkerTrips 12kV Dist 3-21-16'!I89</f>
        <v>6.759212352593727E-2</v>
      </c>
      <c r="F6" s="43">
        <f>'WorkerTrips SCS 3-21-16'!J95+'WorkerTrips TL6910 3-21-16'!J89+'WorkerTrips 12kV Dist 3-21-16'!J89+'WorkerTrips SCS 3-21-16'!L95+'WorkerTrips TL6910 3-21-16'!L89+'WorkerTrips 12kV Dist 3-21-16'!L89</f>
        <v>1.577528592839021</v>
      </c>
      <c r="G6" s="43">
        <f>'WorkerTrips SCS 3-21-16'!K95+'WorkerTrips TL6910 3-21-16'!K89+'WorkerTrips 12kV Dist 3-21-16'!K89+'WorkerTrips SCS 3-21-16'!M95+'WorkerTrips TL6910 3-21-16'!M89+'WorkerTrips 12kV Dist 3-21-16'!M89</f>
        <v>0.66697964916246377</v>
      </c>
    </row>
    <row r="7" spans="1:7">
      <c r="A7" s="331" t="s">
        <v>385</v>
      </c>
      <c r="B7" s="43"/>
      <c r="C7" s="52"/>
      <c r="D7" s="52"/>
      <c r="E7" s="52"/>
      <c r="F7" s="52">
        <f>'Fugitive Dust SC Substation'!C16+'Fugitive Dust SC Substation'!C32</f>
        <v>8.9522205833945474</v>
      </c>
      <c r="G7" s="52">
        <f>0.21*F7</f>
        <v>1.8799663225128549</v>
      </c>
    </row>
    <row r="8" spans="1:7">
      <c r="A8" s="332" t="s">
        <v>221</v>
      </c>
      <c r="B8" s="333">
        <f t="shared" ref="B8:E8" si="0">SUM(B4:B7)</f>
        <v>44.39424540902511</v>
      </c>
      <c r="C8" s="333">
        <f t="shared" si="0"/>
        <v>181.22701979486988</v>
      </c>
      <c r="D8" s="333">
        <f t="shared" si="0"/>
        <v>244.7462997339224</v>
      </c>
      <c r="E8" s="333">
        <f t="shared" si="0"/>
        <v>0.60348494932564312</v>
      </c>
      <c r="F8" s="333">
        <f>SUM(F4:F7)</f>
        <v>21.125186730309323</v>
      </c>
      <c r="G8" s="333">
        <f>SUM(G4:G7)</f>
        <v>9.9966688334910767</v>
      </c>
    </row>
    <row r="10" spans="1:7">
      <c r="A10" s="17">
        <v>2017</v>
      </c>
      <c r="B10" s="398" t="s">
        <v>380</v>
      </c>
      <c r="C10" s="399"/>
      <c r="D10" s="399"/>
      <c r="E10" s="399"/>
      <c r="F10" s="399"/>
      <c r="G10" s="399"/>
    </row>
    <row r="11" spans="1:7">
      <c r="A11" s="18" t="s">
        <v>381</v>
      </c>
      <c r="B11" s="18" t="s">
        <v>58</v>
      </c>
      <c r="C11" s="18" t="s">
        <v>56</v>
      </c>
      <c r="D11" s="18" t="s">
        <v>71</v>
      </c>
      <c r="E11" s="18" t="s">
        <v>59</v>
      </c>
      <c r="F11" s="18" t="s">
        <v>60</v>
      </c>
      <c r="G11" s="12" t="s">
        <v>61</v>
      </c>
    </row>
    <row r="12" spans="1:7">
      <c r="A12" s="331" t="s">
        <v>382</v>
      </c>
      <c r="B12" s="43">
        <f>'Equipment SCS 4-3-17'!Q27</f>
        <v>6.7203093671336465</v>
      </c>
      <c r="C12" s="43">
        <f>'Equipment SCS 4-3-17'!R27</f>
        <v>27.200766791419166</v>
      </c>
      <c r="D12" s="43">
        <f>'Equipment SCS 4-3-17'!S27</f>
        <v>49.135114438828566</v>
      </c>
      <c r="E12" s="43">
        <f>'Equipment SCS 4-3-17'!T27</f>
        <v>0.10457527640323498</v>
      </c>
      <c r="F12" s="43">
        <f>'Equipment SCS 4-3-17'!U27</f>
        <v>1.9233558739082555</v>
      </c>
      <c r="G12" s="43">
        <f>'Equipment SCS 4-3-17'!V27</f>
        <v>0.82444523715230478</v>
      </c>
    </row>
    <row r="13" spans="1:7">
      <c r="A13" s="331" t="s">
        <v>383</v>
      </c>
      <c r="B13" s="43">
        <f>'Construction Trucks SCS 4-3-17'!V20</f>
        <v>0.11388583001311321</v>
      </c>
      <c r="C13" s="43">
        <f>'Construction Trucks SCS 4-3-17'!T20</f>
        <v>0.49061979389018751</v>
      </c>
      <c r="D13" s="43">
        <f>'Construction Trucks SCS 4-3-17'!U20</f>
        <v>1.4300149922750218</v>
      </c>
      <c r="E13" s="43">
        <f>'Construction Trucks SCS 4-3-17'!W20</f>
        <v>6.0588351957901118E-3</v>
      </c>
      <c r="F13" s="43">
        <f>'Construction Trucks SCS 4-3-17'!X20+'Construction Trucks SCS 4-3-17'!Z20</f>
        <v>0.15665116598393541</v>
      </c>
      <c r="G13" s="43">
        <f>'Construction Trucks SCS 4-3-17'!Y20+'Construction Trucks SCS 4-3-17'!AA20</f>
        <v>9.8219333010801921E-2</v>
      </c>
    </row>
    <row r="14" spans="1:7">
      <c r="A14" s="331" t="s">
        <v>384</v>
      </c>
      <c r="B14" s="43">
        <f>'WorkerTrips SCS 4-3-17'!H95</f>
        <v>0.90899964583115989</v>
      </c>
      <c r="C14" s="43">
        <f>'WorkerTrips SCS 4-3-17'!F95</f>
        <v>8.7429489458565595</v>
      </c>
      <c r="D14" s="43">
        <f>'WorkerTrips SCS 4-3-17'!G95</f>
        <v>0.7860718312988042</v>
      </c>
      <c r="E14" s="43">
        <f>'WorkerTrips SCS 4-3-17'!I95</f>
        <v>1.3082346488891089E-2</v>
      </c>
      <c r="F14" s="43">
        <f>'WorkerTrips SCS 4-3-17'!J95+'WorkerTrips SCS 4-3-17'!L95</f>
        <v>0.30532811474303634</v>
      </c>
      <c r="G14" s="43">
        <f>'WorkerTrips SCS 4-3-17'!K95+'WorkerTrips SCS 4-3-17'!M95</f>
        <v>0.12909283532176716</v>
      </c>
    </row>
    <row r="15" spans="1:7">
      <c r="A15" s="332" t="s">
        <v>221</v>
      </c>
      <c r="B15" s="333">
        <f t="shared" ref="B15:G15" si="1">SUM(B12:B14)</f>
        <v>7.7431948429779194</v>
      </c>
      <c r="C15" s="333">
        <f t="shared" si="1"/>
        <v>36.434335531165914</v>
      </c>
      <c r="D15" s="333">
        <f t="shared" si="1"/>
        <v>51.351201262402391</v>
      </c>
      <c r="E15" s="333">
        <f t="shared" si="1"/>
        <v>0.12371645808791618</v>
      </c>
      <c r="F15" s="333">
        <f t="shared" si="1"/>
        <v>2.3853351546352273</v>
      </c>
      <c r="G15" s="333">
        <f t="shared" si="1"/>
        <v>1.0517574054848737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E8" sqref="E8"/>
    </sheetView>
  </sheetViews>
  <sheetFormatPr defaultColWidth="9.140625" defaultRowHeight="12.75"/>
  <cols>
    <col min="1" max="1" width="11.7109375" style="205" customWidth="1"/>
    <col min="2" max="23" width="5.7109375" style="205" customWidth="1"/>
    <col min="24" max="24" width="10.28515625" style="205" customWidth="1"/>
    <col min="25" max="37" width="8.7109375" style="205" customWidth="1"/>
    <col min="38" max="38" width="5" style="205" customWidth="1"/>
    <col min="39" max="41" width="11.7109375" style="205" customWidth="1"/>
    <col min="42" max="42" width="5" style="205" customWidth="1"/>
    <col min="43" max="43" width="6.42578125" style="205" customWidth="1"/>
    <col min="44" max="45" width="6.85546875" style="205" customWidth="1"/>
    <col min="46" max="16384" width="9.140625" style="205"/>
  </cols>
  <sheetData>
    <row r="1" spans="1:45" s="202" customFormat="1" ht="42" customHeight="1" thickBot="1">
      <c r="A1" s="475" t="s">
        <v>400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X1" s="203"/>
      <c r="Y1" s="477" t="s">
        <v>245</v>
      </c>
      <c r="Z1" s="478"/>
      <c r="AA1" s="478"/>
      <c r="AB1" s="478"/>
      <c r="AC1" s="478"/>
      <c r="AD1" s="479"/>
      <c r="AE1" s="204"/>
      <c r="AF1" s="477" t="s">
        <v>246</v>
      </c>
      <c r="AG1" s="478"/>
      <c r="AH1" s="478"/>
      <c r="AI1" s="478"/>
      <c r="AJ1" s="478"/>
      <c r="AK1" s="479"/>
      <c r="AM1" s="480" t="s">
        <v>247</v>
      </c>
      <c r="AN1" s="335"/>
      <c r="AO1" s="335"/>
      <c r="AQ1" s="481" t="s">
        <v>248</v>
      </c>
      <c r="AR1" s="482"/>
      <c r="AS1" s="483"/>
    </row>
    <row r="2" spans="1:45" s="206" customFormat="1" ht="26.25" customHeight="1" thickBot="1">
      <c r="A2" s="205"/>
      <c r="X2" s="207"/>
      <c r="Y2" s="484" t="s">
        <v>71</v>
      </c>
      <c r="Z2" s="453"/>
      <c r="AA2" s="453" t="s">
        <v>56</v>
      </c>
      <c r="AB2" s="453"/>
      <c r="AC2" s="453" t="s">
        <v>165</v>
      </c>
      <c r="AD2" s="454"/>
      <c r="AE2" s="208"/>
      <c r="AF2" s="484" t="s">
        <v>71</v>
      </c>
      <c r="AG2" s="453"/>
      <c r="AH2" s="453" t="s">
        <v>56</v>
      </c>
      <c r="AI2" s="453"/>
      <c r="AJ2" s="453" t="s">
        <v>165</v>
      </c>
      <c r="AK2" s="454"/>
      <c r="AL2" s="209"/>
      <c r="AM2" s="210" t="s">
        <v>71</v>
      </c>
      <c r="AN2" s="211" t="s">
        <v>56</v>
      </c>
      <c r="AO2" s="212" t="s">
        <v>165</v>
      </c>
      <c r="AP2" s="209"/>
      <c r="AQ2" s="455" t="s">
        <v>71</v>
      </c>
      <c r="AR2" s="457" t="s">
        <v>56</v>
      </c>
      <c r="AS2" s="459" t="s">
        <v>165</v>
      </c>
    </row>
    <row r="3" spans="1:45" s="217" customFormat="1" ht="35.25" customHeight="1" thickTop="1" thickBot="1">
      <c r="A3" s="213" t="s">
        <v>249</v>
      </c>
      <c r="B3" s="214">
        <v>1995</v>
      </c>
      <c r="C3" s="215">
        <v>1996</v>
      </c>
      <c r="D3" s="215">
        <v>1997</v>
      </c>
      <c r="E3" s="215">
        <v>1998</v>
      </c>
      <c r="F3" s="215">
        <v>1999</v>
      </c>
      <c r="G3" s="215">
        <v>2000</v>
      </c>
      <c r="H3" s="215">
        <v>2001</v>
      </c>
      <c r="I3" s="215">
        <v>2002</v>
      </c>
      <c r="J3" s="215">
        <v>2003</v>
      </c>
      <c r="K3" s="215">
        <v>2004</v>
      </c>
      <c r="L3" s="215">
        <v>2005</v>
      </c>
      <c r="M3" s="215">
        <v>2006</v>
      </c>
      <c r="N3" s="215">
        <v>2007</v>
      </c>
      <c r="O3" s="215">
        <v>2008</v>
      </c>
      <c r="P3" s="215">
        <v>2009</v>
      </c>
      <c r="Q3" s="215">
        <v>2010</v>
      </c>
      <c r="R3" s="215">
        <v>2011</v>
      </c>
      <c r="S3" s="215">
        <v>2012</v>
      </c>
      <c r="T3" s="215">
        <v>2013</v>
      </c>
      <c r="U3" s="215">
        <v>2014</v>
      </c>
      <c r="V3" s="216" t="s">
        <v>250</v>
      </c>
      <c r="X3" s="218" t="s">
        <v>249</v>
      </c>
      <c r="Y3" s="219" t="s">
        <v>251</v>
      </c>
      <c r="Z3" s="220" t="s">
        <v>252</v>
      </c>
      <c r="AA3" s="220" t="s">
        <v>251</v>
      </c>
      <c r="AB3" s="220" t="s">
        <v>252</v>
      </c>
      <c r="AC3" s="220" t="s">
        <v>251</v>
      </c>
      <c r="AD3" s="221" t="s">
        <v>252</v>
      </c>
      <c r="AE3" s="222"/>
      <c r="AF3" s="223" t="s">
        <v>251</v>
      </c>
      <c r="AG3" s="220" t="s">
        <v>252</v>
      </c>
      <c r="AH3" s="220" t="s">
        <v>251</v>
      </c>
      <c r="AI3" s="220" t="s">
        <v>252</v>
      </c>
      <c r="AJ3" s="220" t="s">
        <v>251</v>
      </c>
      <c r="AK3" s="221" t="s">
        <v>252</v>
      </c>
      <c r="AL3" s="224"/>
      <c r="AM3" s="223" t="s">
        <v>252</v>
      </c>
      <c r="AN3" s="220" t="s">
        <v>252</v>
      </c>
      <c r="AO3" s="221" t="s">
        <v>252</v>
      </c>
      <c r="AP3" s="224"/>
      <c r="AQ3" s="456"/>
      <c r="AR3" s="458"/>
      <c r="AS3" s="460"/>
    </row>
    <row r="4" spans="1:45" s="226" customFormat="1" ht="30" customHeight="1">
      <c r="A4" s="225" t="s">
        <v>253</v>
      </c>
      <c r="B4" s="461" t="s">
        <v>254</v>
      </c>
      <c r="C4" s="462"/>
      <c r="D4" s="462"/>
      <c r="E4" s="462"/>
      <c r="F4" s="463"/>
      <c r="G4" s="467" t="s">
        <v>255</v>
      </c>
      <c r="H4" s="468"/>
      <c r="I4" s="468"/>
      <c r="J4" s="468"/>
      <c r="K4" s="469"/>
      <c r="L4" s="470" t="s">
        <v>256</v>
      </c>
      <c r="M4" s="468"/>
      <c r="N4" s="469"/>
      <c r="O4" s="471" t="s">
        <v>257</v>
      </c>
      <c r="P4" s="472"/>
      <c r="Q4" s="472"/>
      <c r="R4" s="472"/>
      <c r="S4" s="472"/>
      <c r="T4" s="472"/>
      <c r="U4" s="472"/>
      <c r="V4" s="473"/>
      <c r="X4" s="227" t="s">
        <v>253</v>
      </c>
      <c r="Y4" s="228">
        <f>0.95*5.6</f>
        <v>5.3199999999999994</v>
      </c>
      <c r="Z4" s="229">
        <f>Y4/453.6</f>
        <v>1.1728395061728392E-2</v>
      </c>
      <c r="AA4" s="229">
        <v>6</v>
      </c>
      <c r="AB4" s="229">
        <f>AA4/453.6</f>
        <v>1.3227513227513227E-2</v>
      </c>
      <c r="AC4" s="229">
        <v>0.6</v>
      </c>
      <c r="AD4" s="230">
        <f>AC4/453.6</f>
        <v>1.3227513227513227E-3</v>
      </c>
      <c r="AE4" s="208"/>
      <c r="AF4" s="231">
        <f>0.95*5.6</f>
        <v>5.3199999999999994</v>
      </c>
      <c r="AG4" s="232">
        <f t="shared" ref="AG4:AG16" si="0">AF4/453.6</f>
        <v>1.1728395061728392E-2</v>
      </c>
      <c r="AH4" s="232">
        <v>6</v>
      </c>
      <c r="AI4" s="232">
        <f>AH4/453.6</f>
        <v>1.3227513227513227E-2</v>
      </c>
      <c r="AJ4" s="232">
        <v>0.6</v>
      </c>
      <c r="AK4" s="233">
        <f>AJ4/453.6</f>
        <v>1.3227513227513227E-3</v>
      </c>
      <c r="AL4" s="234"/>
      <c r="AM4" s="235">
        <f>0.7*Z4+0.3*AG4</f>
        <v>1.1728395061728392E-2</v>
      </c>
      <c r="AN4" s="236">
        <f>0.7*AB4+0.3*AI4</f>
        <v>1.3227513227513227E-2</v>
      </c>
      <c r="AO4" s="237">
        <f>0.7*AD4+0.3*AK4</f>
        <v>1.3227513227513227E-3</v>
      </c>
      <c r="AP4" s="234"/>
      <c r="AQ4" s="238">
        <f t="shared" ref="AQ4:AQ16" si="1">(Z4-AG4)/Z4</f>
        <v>0</v>
      </c>
      <c r="AR4" s="239">
        <f>(AB4-AI4)/AB4</f>
        <v>0</v>
      </c>
      <c r="AS4" s="240">
        <f>(AD4-AK4)/AD4</f>
        <v>0</v>
      </c>
    </row>
    <row r="5" spans="1:45" s="226" customFormat="1" ht="30" customHeight="1">
      <c r="A5" s="241" t="s">
        <v>258</v>
      </c>
      <c r="B5" s="464"/>
      <c r="C5" s="465"/>
      <c r="D5" s="465"/>
      <c r="E5" s="465"/>
      <c r="F5" s="466"/>
      <c r="G5" s="474" t="s">
        <v>259</v>
      </c>
      <c r="H5" s="424"/>
      <c r="I5" s="424"/>
      <c r="J5" s="424"/>
      <c r="K5" s="435"/>
      <c r="L5" s="430" t="s">
        <v>260</v>
      </c>
      <c r="M5" s="434"/>
      <c r="N5" s="435"/>
      <c r="O5" s="441" t="s">
        <v>261</v>
      </c>
      <c r="P5" s="431"/>
      <c r="Q5" s="431"/>
      <c r="R5" s="431"/>
      <c r="S5" s="431"/>
      <c r="T5" s="431"/>
      <c r="U5" s="431"/>
      <c r="V5" s="442"/>
      <c r="X5" s="227" t="s">
        <v>258</v>
      </c>
      <c r="Y5" s="228">
        <f>0.95*5.6</f>
        <v>5.3199999999999994</v>
      </c>
      <c r="Z5" s="242">
        <f t="shared" ref="Z5:Z16" si="2">Y5/453.6</f>
        <v>1.1728395061728392E-2</v>
      </c>
      <c r="AA5" s="242">
        <v>4.9000000000000004</v>
      </c>
      <c r="AB5" s="242">
        <f t="shared" ref="AB5:AB16" si="3">AA5/453.6</f>
        <v>1.0802469135802469E-2</v>
      </c>
      <c r="AC5" s="242">
        <v>0.6</v>
      </c>
      <c r="AD5" s="243">
        <f t="shared" ref="AD5:AD16" si="4">AC5/453.6</f>
        <v>1.3227513227513227E-3</v>
      </c>
      <c r="AE5" s="234"/>
      <c r="AF5" s="244">
        <f>0.95*5.6</f>
        <v>5.3199999999999994</v>
      </c>
      <c r="AG5" s="242">
        <f t="shared" si="0"/>
        <v>1.1728395061728392E-2</v>
      </c>
      <c r="AH5" s="242">
        <v>4.9000000000000004</v>
      </c>
      <c r="AI5" s="242">
        <f t="shared" ref="AI5:AI12" si="5">AH5/453.6</f>
        <v>1.0802469135802469E-2</v>
      </c>
      <c r="AJ5" s="242">
        <v>0.6</v>
      </c>
      <c r="AK5" s="243">
        <f t="shared" ref="AK5:AK12" si="6">AJ5/453.6</f>
        <v>1.3227513227513227E-3</v>
      </c>
      <c r="AL5" s="234"/>
      <c r="AM5" s="245">
        <f t="shared" ref="AM5:AM16" si="7">0.7*Z5+0.3*AG5</f>
        <v>1.1728395061728392E-2</v>
      </c>
      <c r="AN5" s="246">
        <f t="shared" ref="AN5:AN16" si="8">0.7*AB5+0.3*AI5</f>
        <v>1.0802469135802469E-2</v>
      </c>
      <c r="AO5" s="247">
        <f t="shared" ref="AO5:AO16" si="9">0.7*AD5+0.3*AK5</f>
        <v>1.3227513227513227E-3</v>
      </c>
      <c r="AP5" s="234"/>
      <c r="AQ5" s="248">
        <f t="shared" si="1"/>
        <v>0</v>
      </c>
      <c r="AR5" s="249">
        <f t="shared" ref="AR5:AR16" si="10">(AB5-AI5)/AB5</f>
        <v>0</v>
      </c>
      <c r="AS5" s="250">
        <f t="shared" ref="AS5:AS16" si="11">(AD5-AK5)/AD5</f>
        <v>0</v>
      </c>
    </row>
    <row r="6" spans="1:45" s="226" customFormat="1" ht="30" customHeight="1">
      <c r="A6" s="251" t="s">
        <v>262</v>
      </c>
      <c r="B6" s="252" t="s">
        <v>263</v>
      </c>
      <c r="C6" s="253"/>
      <c r="D6" s="253"/>
      <c r="E6" s="253"/>
      <c r="F6" s="254"/>
      <c r="G6" s="443" t="s">
        <v>264</v>
      </c>
      <c r="H6" s="431"/>
      <c r="I6" s="431"/>
      <c r="J6" s="432"/>
      <c r="K6" s="430" t="s">
        <v>265</v>
      </c>
      <c r="L6" s="431"/>
      <c r="M6" s="431"/>
      <c r="N6" s="432"/>
      <c r="O6" s="444" t="s">
        <v>266</v>
      </c>
      <c r="P6" s="434"/>
      <c r="Q6" s="434"/>
      <c r="R6" s="434"/>
      <c r="S6" s="434"/>
      <c r="T6" s="445" t="s">
        <v>267</v>
      </c>
      <c r="U6" s="434"/>
      <c r="V6" s="446"/>
      <c r="X6" s="227" t="s">
        <v>262</v>
      </c>
      <c r="Y6" s="228">
        <f>0.95*5.6</f>
        <v>5.3199999999999994</v>
      </c>
      <c r="Z6" s="242">
        <f t="shared" si="2"/>
        <v>1.1728395061728392E-2</v>
      </c>
      <c r="AA6" s="242">
        <v>4.0999999999999996</v>
      </c>
      <c r="AB6" s="242">
        <f t="shared" si="3"/>
        <v>9.0388007054673716E-3</v>
      </c>
      <c r="AC6" s="242">
        <v>0.45</v>
      </c>
      <c r="AD6" s="243">
        <f t="shared" si="4"/>
        <v>9.9206349206349201E-4</v>
      </c>
      <c r="AE6" s="234"/>
      <c r="AF6" s="244">
        <f>0.95*5.6</f>
        <v>5.3199999999999994</v>
      </c>
      <c r="AG6" s="242">
        <f t="shared" si="0"/>
        <v>1.1728395061728392E-2</v>
      </c>
      <c r="AH6" s="242">
        <v>4.0999999999999996</v>
      </c>
      <c r="AI6" s="242">
        <f t="shared" si="5"/>
        <v>9.0388007054673716E-3</v>
      </c>
      <c r="AJ6" s="242">
        <v>0.45</v>
      </c>
      <c r="AK6" s="243">
        <f t="shared" si="6"/>
        <v>9.9206349206349201E-4</v>
      </c>
      <c r="AL6" s="234"/>
      <c r="AM6" s="245">
        <f t="shared" si="7"/>
        <v>1.1728395061728392E-2</v>
      </c>
      <c r="AN6" s="246">
        <f t="shared" si="8"/>
        <v>9.0388007054673716E-3</v>
      </c>
      <c r="AO6" s="247">
        <f t="shared" si="9"/>
        <v>9.9206349206349201E-4</v>
      </c>
      <c r="AP6" s="234"/>
      <c r="AQ6" s="248">
        <f t="shared" si="1"/>
        <v>0</v>
      </c>
      <c r="AR6" s="249">
        <f t="shared" si="10"/>
        <v>0</v>
      </c>
      <c r="AS6" s="250">
        <f t="shared" si="11"/>
        <v>0</v>
      </c>
    </row>
    <row r="7" spans="1:45" s="226" customFormat="1" ht="30" customHeight="1">
      <c r="A7" s="241" t="s">
        <v>268</v>
      </c>
      <c r="B7" s="252"/>
      <c r="C7" s="253"/>
      <c r="D7" s="253"/>
      <c r="E7" s="255"/>
      <c r="F7" s="256"/>
      <c r="G7" s="256"/>
      <c r="H7" s="256"/>
      <c r="I7" s="256"/>
      <c r="J7" s="256"/>
      <c r="K7" s="423" t="s">
        <v>269</v>
      </c>
      <c r="L7" s="447"/>
      <c r="M7" s="447"/>
      <c r="N7" s="448"/>
      <c r="O7" s="444" t="s">
        <v>270</v>
      </c>
      <c r="P7" s="431"/>
      <c r="Q7" s="431"/>
      <c r="R7" s="431"/>
      <c r="S7" s="431"/>
      <c r="T7" s="445" t="s">
        <v>271</v>
      </c>
      <c r="U7" s="434"/>
      <c r="V7" s="446"/>
      <c r="X7" s="227" t="s">
        <v>268</v>
      </c>
      <c r="Y7" s="228">
        <f>0.95*5.6</f>
        <v>5.3199999999999994</v>
      </c>
      <c r="Z7" s="242">
        <f t="shared" si="2"/>
        <v>1.1728395061728392E-2</v>
      </c>
      <c r="AA7" s="242">
        <v>3.7</v>
      </c>
      <c r="AB7" s="242">
        <f t="shared" si="3"/>
        <v>8.1569664902998232E-3</v>
      </c>
      <c r="AC7" s="242">
        <v>0.3</v>
      </c>
      <c r="AD7" s="243">
        <f t="shared" si="4"/>
        <v>6.6137566137566134E-4</v>
      </c>
      <c r="AE7" s="234"/>
      <c r="AF7" s="244">
        <f>0.95*5.6</f>
        <v>5.3199999999999994</v>
      </c>
      <c r="AG7" s="242">
        <f t="shared" si="0"/>
        <v>1.1728395061728392E-2</v>
      </c>
      <c r="AH7" s="242">
        <v>3.7</v>
      </c>
      <c r="AI7" s="242">
        <f t="shared" si="5"/>
        <v>8.1569664902998232E-3</v>
      </c>
      <c r="AJ7" s="242">
        <v>0.3</v>
      </c>
      <c r="AK7" s="243">
        <f t="shared" si="6"/>
        <v>6.6137566137566134E-4</v>
      </c>
      <c r="AL7" s="234"/>
      <c r="AM7" s="245">
        <f t="shared" si="7"/>
        <v>1.1728395061728392E-2</v>
      </c>
      <c r="AN7" s="246">
        <f t="shared" si="8"/>
        <v>8.1569664902998232E-3</v>
      </c>
      <c r="AO7" s="247">
        <f t="shared" si="9"/>
        <v>6.6137566137566134E-4</v>
      </c>
      <c r="AP7" s="234"/>
      <c r="AQ7" s="248">
        <f t="shared" si="1"/>
        <v>0</v>
      </c>
      <c r="AR7" s="249">
        <f t="shared" si="10"/>
        <v>0</v>
      </c>
      <c r="AS7" s="250">
        <f t="shared" si="11"/>
        <v>0</v>
      </c>
    </row>
    <row r="8" spans="1:45" s="226" customFormat="1" ht="30" customHeight="1">
      <c r="A8" s="251" t="s">
        <v>272</v>
      </c>
      <c r="B8" s="252"/>
      <c r="C8" s="253"/>
      <c r="D8" s="253"/>
      <c r="E8" s="257"/>
      <c r="F8" s="256"/>
      <c r="G8" s="452" t="s">
        <v>273</v>
      </c>
      <c r="H8" s="417"/>
      <c r="I8" s="417"/>
      <c r="J8" s="418"/>
      <c r="K8" s="449"/>
      <c r="L8" s="450"/>
      <c r="M8" s="450"/>
      <c r="N8" s="451"/>
      <c r="O8" s="433" t="s">
        <v>274</v>
      </c>
      <c r="P8" s="431"/>
      <c r="Q8" s="431"/>
      <c r="R8" s="432"/>
      <c r="S8" s="426" t="s">
        <v>275</v>
      </c>
      <c r="T8" s="424"/>
      <c r="U8" s="424"/>
      <c r="V8" s="404" t="s">
        <v>276</v>
      </c>
      <c r="X8" s="227" t="s">
        <v>272</v>
      </c>
      <c r="Y8" s="228">
        <f>0.95*5.6</f>
        <v>5.3199999999999994</v>
      </c>
      <c r="Z8" s="242">
        <f t="shared" si="2"/>
        <v>1.1728395061728392E-2</v>
      </c>
      <c r="AA8" s="242">
        <v>3.7</v>
      </c>
      <c r="AB8" s="242">
        <f t="shared" si="3"/>
        <v>8.1569664902998232E-3</v>
      </c>
      <c r="AC8" s="242">
        <v>0.3</v>
      </c>
      <c r="AD8" s="243">
        <f t="shared" si="4"/>
        <v>6.6137566137566134E-4</v>
      </c>
      <c r="AE8" s="234"/>
      <c r="AF8" s="258">
        <f>0.95*3.5</f>
        <v>3.3249999999999997</v>
      </c>
      <c r="AG8" s="259">
        <f t="shared" si="0"/>
        <v>7.3302469135802456E-3</v>
      </c>
      <c r="AH8" s="259">
        <v>3.7</v>
      </c>
      <c r="AI8" s="259">
        <f t="shared" si="5"/>
        <v>8.1569664902998232E-3</v>
      </c>
      <c r="AJ8" s="259">
        <v>0.3</v>
      </c>
      <c r="AK8" s="260">
        <f t="shared" si="6"/>
        <v>6.6137566137566134E-4</v>
      </c>
      <c r="AL8" s="234"/>
      <c r="AM8" s="245">
        <f t="shared" si="7"/>
        <v>1.0408950617283948E-2</v>
      </c>
      <c r="AN8" s="246">
        <f t="shared" si="8"/>
        <v>8.1569664902998232E-3</v>
      </c>
      <c r="AO8" s="247">
        <f t="shared" si="9"/>
        <v>6.6137566137566134E-4</v>
      </c>
      <c r="AP8" s="234"/>
      <c r="AQ8" s="248">
        <f t="shared" si="1"/>
        <v>0.37499999999999994</v>
      </c>
      <c r="AR8" s="249">
        <f t="shared" si="10"/>
        <v>0</v>
      </c>
      <c r="AS8" s="250">
        <f t="shared" si="11"/>
        <v>0</v>
      </c>
    </row>
    <row r="9" spans="1:45" s="226" customFormat="1" ht="30" customHeight="1">
      <c r="A9" s="241" t="s">
        <v>277</v>
      </c>
      <c r="B9" s="252"/>
      <c r="C9" s="253"/>
      <c r="D9" s="261"/>
      <c r="E9" s="262"/>
      <c r="F9" s="262"/>
      <c r="G9" s="262"/>
      <c r="H9" s="262"/>
      <c r="I9" s="263"/>
      <c r="J9" s="430" t="s">
        <v>278</v>
      </c>
      <c r="K9" s="431"/>
      <c r="L9" s="431"/>
      <c r="M9" s="432"/>
      <c r="N9" s="433" t="s">
        <v>279</v>
      </c>
      <c r="O9" s="431"/>
      <c r="P9" s="431"/>
      <c r="Q9" s="431"/>
      <c r="R9" s="432"/>
      <c r="S9" s="427"/>
      <c r="T9" s="428"/>
      <c r="U9" s="428"/>
      <c r="V9" s="429"/>
      <c r="X9" s="227" t="s">
        <v>277</v>
      </c>
      <c r="Y9" s="264">
        <f>0.95*4.9</f>
        <v>4.6550000000000002</v>
      </c>
      <c r="Z9" s="242">
        <f t="shared" si="2"/>
        <v>1.0262345679012345E-2</v>
      </c>
      <c r="AA9" s="242">
        <v>3.7</v>
      </c>
      <c r="AB9" s="242">
        <f t="shared" si="3"/>
        <v>8.1569664902998232E-3</v>
      </c>
      <c r="AC9" s="242">
        <v>0.22</v>
      </c>
      <c r="AD9" s="243">
        <f t="shared" si="4"/>
        <v>4.8500881834215163E-4</v>
      </c>
      <c r="AE9" s="234"/>
      <c r="AF9" s="258">
        <f>0.95*3</f>
        <v>2.8499999999999996</v>
      </c>
      <c r="AG9" s="259">
        <f t="shared" si="0"/>
        <v>6.2830687830687819E-3</v>
      </c>
      <c r="AH9" s="259">
        <v>3.7</v>
      </c>
      <c r="AI9" s="259">
        <f t="shared" si="5"/>
        <v>8.1569664902998232E-3</v>
      </c>
      <c r="AJ9" s="259">
        <v>0.22</v>
      </c>
      <c r="AK9" s="260">
        <f t="shared" si="6"/>
        <v>4.8500881834215163E-4</v>
      </c>
      <c r="AL9" s="234"/>
      <c r="AM9" s="245">
        <f t="shared" si="7"/>
        <v>9.0685626102292756E-3</v>
      </c>
      <c r="AN9" s="246">
        <f t="shared" si="8"/>
        <v>8.1569664902998232E-3</v>
      </c>
      <c r="AO9" s="247">
        <f t="shared" si="9"/>
        <v>4.8500881834215163E-4</v>
      </c>
      <c r="AP9" s="234"/>
      <c r="AQ9" s="248">
        <f t="shared" si="1"/>
        <v>0.38775510204081642</v>
      </c>
      <c r="AR9" s="249">
        <f t="shared" si="10"/>
        <v>0</v>
      </c>
      <c r="AS9" s="250">
        <f t="shared" si="11"/>
        <v>0</v>
      </c>
    </row>
    <row r="10" spans="1:45" s="226" customFormat="1" ht="30" customHeight="1">
      <c r="A10" s="251" t="s">
        <v>280</v>
      </c>
      <c r="B10" s="265"/>
      <c r="C10" s="255"/>
      <c r="D10" s="256"/>
      <c r="E10" s="256"/>
      <c r="F10" s="256"/>
      <c r="G10" s="256"/>
      <c r="H10" s="256"/>
      <c r="I10" s="256"/>
      <c r="J10" s="430" t="s">
        <v>281</v>
      </c>
      <c r="K10" s="434"/>
      <c r="L10" s="435"/>
      <c r="M10" s="436" t="s">
        <v>282</v>
      </c>
      <c r="N10" s="424"/>
      <c r="O10" s="424"/>
      <c r="P10" s="424"/>
      <c r="Q10" s="425"/>
      <c r="R10" s="426" t="s">
        <v>283</v>
      </c>
      <c r="S10" s="424"/>
      <c r="T10" s="424"/>
      <c r="U10" s="266"/>
      <c r="V10" s="438" t="s">
        <v>284</v>
      </c>
      <c r="X10" s="227" t="s">
        <v>280</v>
      </c>
      <c r="Y10" s="264">
        <f>0.95*4.9</f>
        <v>4.6550000000000002</v>
      </c>
      <c r="Z10" s="242">
        <f t="shared" si="2"/>
        <v>1.0262345679012345E-2</v>
      </c>
      <c r="AA10" s="242">
        <v>2.6</v>
      </c>
      <c r="AB10" s="242">
        <f t="shared" si="3"/>
        <v>5.7319223985890649E-3</v>
      </c>
      <c r="AC10" s="242">
        <v>0.15</v>
      </c>
      <c r="AD10" s="243">
        <f t="shared" si="4"/>
        <v>3.3068783068783067E-4</v>
      </c>
      <c r="AE10" s="234"/>
      <c r="AF10" s="258">
        <f>0.95*3</f>
        <v>2.8499999999999996</v>
      </c>
      <c r="AG10" s="259">
        <f t="shared" si="0"/>
        <v>6.2830687830687819E-3</v>
      </c>
      <c r="AH10" s="259">
        <v>2.6</v>
      </c>
      <c r="AI10" s="259">
        <f t="shared" si="5"/>
        <v>5.7319223985890649E-3</v>
      </c>
      <c r="AJ10" s="259">
        <v>0.15</v>
      </c>
      <c r="AK10" s="260">
        <f t="shared" si="6"/>
        <v>3.3068783068783067E-4</v>
      </c>
      <c r="AL10" s="234"/>
      <c r="AM10" s="245">
        <f t="shared" si="7"/>
        <v>9.0685626102292756E-3</v>
      </c>
      <c r="AN10" s="246">
        <f t="shared" si="8"/>
        <v>5.7319223985890649E-3</v>
      </c>
      <c r="AO10" s="247">
        <f t="shared" si="9"/>
        <v>3.3068783068783067E-4</v>
      </c>
      <c r="AP10" s="234"/>
      <c r="AQ10" s="248">
        <f t="shared" si="1"/>
        <v>0.38775510204081642</v>
      </c>
      <c r="AR10" s="249">
        <f t="shared" si="10"/>
        <v>0</v>
      </c>
      <c r="AS10" s="250">
        <f t="shared" si="11"/>
        <v>0</v>
      </c>
    </row>
    <row r="11" spans="1:45" s="226" customFormat="1" ht="30" customHeight="1">
      <c r="A11" s="267" t="s">
        <v>285</v>
      </c>
      <c r="B11" s="253" t="s">
        <v>263</v>
      </c>
      <c r="C11" s="257"/>
      <c r="D11" s="256"/>
      <c r="E11" s="268" t="s">
        <v>286</v>
      </c>
      <c r="F11" s="256"/>
      <c r="G11" s="269"/>
      <c r="H11" s="270"/>
      <c r="I11" s="271"/>
      <c r="J11" s="272" t="s">
        <v>287</v>
      </c>
      <c r="K11" s="271"/>
      <c r="L11" s="271"/>
      <c r="M11" s="419"/>
      <c r="N11" s="417"/>
      <c r="O11" s="417"/>
      <c r="P11" s="417"/>
      <c r="Q11" s="418"/>
      <c r="R11" s="419"/>
      <c r="S11" s="417"/>
      <c r="T11" s="417"/>
      <c r="U11" s="273"/>
      <c r="V11" s="439"/>
      <c r="X11" s="227" t="s">
        <v>285</v>
      </c>
      <c r="Y11" s="264">
        <f t="shared" ref="Y11:Y16" si="12">0.95*4.8</f>
        <v>4.5599999999999996</v>
      </c>
      <c r="Z11" s="242">
        <f t="shared" si="2"/>
        <v>1.0052910052910051E-2</v>
      </c>
      <c r="AA11" s="242">
        <v>2.6</v>
      </c>
      <c r="AB11" s="242">
        <f t="shared" si="3"/>
        <v>5.7319223985890649E-3</v>
      </c>
      <c r="AC11" s="242">
        <v>0.15</v>
      </c>
      <c r="AD11" s="243">
        <f t="shared" si="4"/>
        <v>3.3068783068783067E-4</v>
      </c>
      <c r="AE11" s="234"/>
      <c r="AF11" s="258">
        <f>0.95*3</f>
        <v>2.8499999999999996</v>
      </c>
      <c r="AG11" s="259">
        <f t="shared" si="0"/>
        <v>6.2830687830687819E-3</v>
      </c>
      <c r="AH11" s="259">
        <v>2.6</v>
      </c>
      <c r="AI11" s="259">
        <f t="shared" si="5"/>
        <v>5.7319223985890649E-3</v>
      </c>
      <c r="AJ11" s="259">
        <v>0.15</v>
      </c>
      <c r="AK11" s="260">
        <f t="shared" si="6"/>
        <v>3.3068783068783067E-4</v>
      </c>
      <c r="AL11" s="234"/>
      <c r="AM11" s="245">
        <f t="shared" si="7"/>
        <v>8.9219576719576695E-3</v>
      </c>
      <c r="AN11" s="246">
        <f t="shared" si="8"/>
        <v>5.7319223985890649E-3</v>
      </c>
      <c r="AO11" s="247">
        <f t="shared" si="9"/>
        <v>3.3068783068783067E-4</v>
      </c>
      <c r="AP11" s="234"/>
      <c r="AQ11" s="248">
        <f t="shared" si="1"/>
        <v>0.375</v>
      </c>
      <c r="AR11" s="249">
        <f t="shared" si="10"/>
        <v>0</v>
      </c>
      <c r="AS11" s="250">
        <f t="shared" si="11"/>
        <v>0</v>
      </c>
    </row>
    <row r="12" spans="1:45" s="226" customFormat="1" ht="30" customHeight="1">
      <c r="A12" s="274" t="s">
        <v>288</v>
      </c>
      <c r="B12" s="265"/>
      <c r="C12" s="254"/>
      <c r="D12" s="262"/>
      <c r="E12" s="262"/>
      <c r="F12" s="262"/>
      <c r="G12" s="256"/>
      <c r="H12" s="269"/>
      <c r="I12" s="275"/>
      <c r="J12" s="276"/>
      <c r="K12" s="276"/>
      <c r="L12" s="277"/>
      <c r="M12" s="427"/>
      <c r="N12" s="428"/>
      <c r="O12" s="428"/>
      <c r="P12" s="428"/>
      <c r="Q12" s="437"/>
      <c r="R12" s="427"/>
      <c r="S12" s="428"/>
      <c r="T12" s="428"/>
      <c r="U12" s="266"/>
      <c r="V12" s="440"/>
      <c r="X12" s="227" t="s">
        <v>288</v>
      </c>
      <c r="Y12" s="264">
        <f t="shared" si="12"/>
        <v>4.5599999999999996</v>
      </c>
      <c r="Z12" s="242">
        <f t="shared" si="2"/>
        <v>1.0052910052910051E-2</v>
      </c>
      <c r="AA12" s="242">
        <v>2.6</v>
      </c>
      <c r="AB12" s="242">
        <f t="shared" si="3"/>
        <v>5.7319223985890649E-3</v>
      </c>
      <c r="AC12" s="242">
        <v>0.15</v>
      </c>
      <c r="AD12" s="243">
        <f t="shared" si="4"/>
        <v>3.3068783068783067E-4</v>
      </c>
      <c r="AE12" s="234"/>
      <c r="AF12" s="258">
        <f>0.95*3</f>
        <v>2.8499999999999996</v>
      </c>
      <c r="AG12" s="259">
        <f t="shared" si="0"/>
        <v>6.2830687830687819E-3</v>
      </c>
      <c r="AH12" s="259">
        <v>2.6</v>
      </c>
      <c r="AI12" s="259">
        <f t="shared" si="5"/>
        <v>5.7319223985890649E-3</v>
      </c>
      <c r="AJ12" s="259">
        <v>0.15</v>
      </c>
      <c r="AK12" s="260">
        <f t="shared" si="6"/>
        <v>3.3068783068783067E-4</v>
      </c>
      <c r="AL12" s="234"/>
      <c r="AM12" s="245">
        <f t="shared" si="7"/>
        <v>8.9219576719576695E-3</v>
      </c>
      <c r="AN12" s="246">
        <f t="shared" si="8"/>
        <v>5.7319223985890649E-3</v>
      </c>
      <c r="AO12" s="247">
        <f t="shared" si="9"/>
        <v>3.3068783068783067E-4</v>
      </c>
      <c r="AP12" s="234"/>
      <c r="AQ12" s="248">
        <f t="shared" si="1"/>
        <v>0.375</v>
      </c>
      <c r="AR12" s="249">
        <f t="shared" si="10"/>
        <v>0</v>
      </c>
      <c r="AS12" s="250">
        <f t="shared" si="11"/>
        <v>0</v>
      </c>
    </row>
    <row r="13" spans="1:45" s="226" customFormat="1" ht="30" customHeight="1">
      <c r="A13" s="408" t="s">
        <v>289</v>
      </c>
      <c r="B13" s="410" t="s">
        <v>263</v>
      </c>
      <c r="C13" s="411"/>
      <c r="D13" s="411"/>
      <c r="E13" s="411"/>
      <c r="F13" s="412"/>
      <c r="G13" s="416" t="s">
        <v>286</v>
      </c>
      <c r="H13" s="417"/>
      <c r="I13" s="417"/>
      <c r="J13" s="417"/>
      <c r="K13" s="417"/>
      <c r="L13" s="418"/>
      <c r="M13" s="423" t="s">
        <v>287</v>
      </c>
      <c r="N13" s="424"/>
      <c r="O13" s="424"/>
      <c r="P13" s="424"/>
      <c r="Q13" s="425"/>
      <c r="R13" s="426" t="s">
        <v>290</v>
      </c>
      <c r="S13" s="424"/>
      <c r="T13" s="424"/>
      <c r="U13" s="424"/>
      <c r="V13" s="404" t="s">
        <v>291</v>
      </c>
      <c r="X13" s="402" t="s">
        <v>289</v>
      </c>
      <c r="Y13" s="264">
        <f t="shared" si="12"/>
        <v>4.5599999999999996</v>
      </c>
      <c r="Z13" s="242">
        <f t="shared" si="2"/>
        <v>1.0052910052910051E-2</v>
      </c>
      <c r="AA13" s="242">
        <v>2.6</v>
      </c>
      <c r="AB13" s="242">
        <f t="shared" si="3"/>
        <v>5.7319223985890649E-3</v>
      </c>
      <c r="AC13" s="242">
        <v>0.15</v>
      </c>
      <c r="AD13" s="243">
        <f t="shared" si="4"/>
        <v>3.3068783068783067E-4</v>
      </c>
      <c r="AE13" s="234"/>
      <c r="AF13" s="244">
        <f>0.95*4.8</f>
        <v>4.5599999999999996</v>
      </c>
      <c r="AG13" s="242">
        <f t="shared" si="0"/>
        <v>1.0052910052910051E-2</v>
      </c>
      <c r="AH13" s="242">
        <v>2.6</v>
      </c>
      <c r="AI13" s="242">
        <f>AH13/453.6</f>
        <v>5.7319223985890649E-3</v>
      </c>
      <c r="AJ13" s="242">
        <v>0.15</v>
      </c>
      <c r="AK13" s="243">
        <f>AJ13/453.6</f>
        <v>3.3068783068783067E-4</v>
      </c>
      <c r="AL13" s="234"/>
      <c r="AM13" s="245">
        <f t="shared" si="7"/>
        <v>1.005291005291005E-2</v>
      </c>
      <c r="AN13" s="246">
        <f t="shared" si="8"/>
        <v>5.7319223985890649E-3</v>
      </c>
      <c r="AO13" s="247">
        <f t="shared" si="9"/>
        <v>3.3068783068783067E-4</v>
      </c>
      <c r="AP13" s="234"/>
      <c r="AQ13" s="248">
        <f t="shared" si="1"/>
        <v>0</v>
      </c>
      <c r="AR13" s="249">
        <f t="shared" si="10"/>
        <v>0</v>
      </c>
      <c r="AS13" s="250">
        <f t="shared" si="11"/>
        <v>0</v>
      </c>
    </row>
    <row r="14" spans="1:45" s="226" customFormat="1" ht="30" customHeight="1">
      <c r="A14" s="409"/>
      <c r="B14" s="410"/>
      <c r="C14" s="411"/>
      <c r="D14" s="411"/>
      <c r="E14" s="411"/>
      <c r="F14" s="412"/>
      <c r="G14" s="419"/>
      <c r="H14" s="417"/>
      <c r="I14" s="417"/>
      <c r="J14" s="417"/>
      <c r="K14" s="417"/>
      <c r="L14" s="418"/>
      <c r="M14" s="419"/>
      <c r="N14" s="417"/>
      <c r="O14" s="417"/>
      <c r="P14" s="417"/>
      <c r="Q14" s="418"/>
      <c r="R14" s="419"/>
      <c r="S14" s="417"/>
      <c r="T14" s="417"/>
      <c r="U14" s="417"/>
      <c r="V14" s="429"/>
      <c r="X14" s="403"/>
      <c r="Y14" s="264">
        <f t="shared" si="12"/>
        <v>4.5599999999999996</v>
      </c>
      <c r="Z14" s="242">
        <f t="shared" si="2"/>
        <v>1.0052910052910051E-2</v>
      </c>
      <c r="AA14" s="242">
        <v>2.6</v>
      </c>
      <c r="AB14" s="242">
        <f t="shared" si="3"/>
        <v>5.7319223985890649E-3</v>
      </c>
      <c r="AC14" s="242">
        <v>0.15</v>
      </c>
      <c r="AD14" s="243">
        <f t="shared" si="4"/>
        <v>3.3068783068783067E-4</v>
      </c>
      <c r="AE14" s="234"/>
      <c r="AF14" s="244">
        <f>0.95*4.8</f>
        <v>4.5599999999999996</v>
      </c>
      <c r="AG14" s="242">
        <f t="shared" si="0"/>
        <v>1.0052910052910051E-2</v>
      </c>
      <c r="AH14" s="242">
        <v>2.6</v>
      </c>
      <c r="AI14" s="242">
        <f>AH14/453.6</f>
        <v>5.7319223985890649E-3</v>
      </c>
      <c r="AJ14" s="242">
        <v>0.15</v>
      </c>
      <c r="AK14" s="243">
        <f>AJ14/453.6</f>
        <v>3.3068783068783067E-4</v>
      </c>
      <c r="AL14" s="234"/>
      <c r="AM14" s="245">
        <f t="shared" si="7"/>
        <v>1.005291005291005E-2</v>
      </c>
      <c r="AN14" s="246">
        <f t="shared" si="8"/>
        <v>5.7319223985890649E-3</v>
      </c>
      <c r="AO14" s="247">
        <f t="shared" si="9"/>
        <v>3.3068783068783067E-4</v>
      </c>
      <c r="AP14" s="234"/>
      <c r="AQ14" s="248">
        <f t="shared" si="1"/>
        <v>0</v>
      </c>
      <c r="AR14" s="249">
        <f t="shared" si="10"/>
        <v>0</v>
      </c>
      <c r="AS14" s="250">
        <f t="shared" si="11"/>
        <v>0</v>
      </c>
    </row>
    <row r="15" spans="1:45" s="226" customFormat="1" ht="30" customHeight="1">
      <c r="A15" s="267" t="s">
        <v>292</v>
      </c>
      <c r="B15" s="410"/>
      <c r="C15" s="411"/>
      <c r="D15" s="411"/>
      <c r="E15" s="411"/>
      <c r="F15" s="412"/>
      <c r="G15" s="419"/>
      <c r="H15" s="417"/>
      <c r="I15" s="417"/>
      <c r="J15" s="417"/>
      <c r="K15" s="417"/>
      <c r="L15" s="418"/>
      <c r="M15" s="419"/>
      <c r="N15" s="417"/>
      <c r="O15" s="417"/>
      <c r="P15" s="417"/>
      <c r="Q15" s="418"/>
      <c r="R15" s="427"/>
      <c r="S15" s="428"/>
      <c r="T15" s="428"/>
      <c r="U15" s="428"/>
      <c r="V15" s="404" t="s">
        <v>293</v>
      </c>
      <c r="X15" s="227" t="s">
        <v>292</v>
      </c>
      <c r="Y15" s="264">
        <f t="shared" si="12"/>
        <v>4.5599999999999996</v>
      </c>
      <c r="Z15" s="242">
        <f t="shared" si="2"/>
        <v>1.0052910052910051E-2</v>
      </c>
      <c r="AA15" s="242">
        <v>2.6</v>
      </c>
      <c r="AB15" s="242">
        <f t="shared" si="3"/>
        <v>5.7319223985890649E-3</v>
      </c>
      <c r="AC15" s="242">
        <v>0.15</v>
      </c>
      <c r="AD15" s="243">
        <f t="shared" si="4"/>
        <v>3.3068783068783067E-4</v>
      </c>
      <c r="AE15" s="234"/>
      <c r="AF15" s="244">
        <f>0.95*4.8</f>
        <v>4.5599999999999996</v>
      </c>
      <c r="AG15" s="242">
        <f t="shared" si="0"/>
        <v>1.0052910052910051E-2</v>
      </c>
      <c r="AH15" s="242">
        <v>2.6</v>
      </c>
      <c r="AI15" s="242">
        <f>AH15/453.6</f>
        <v>5.7319223985890649E-3</v>
      </c>
      <c r="AJ15" s="242">
        <v>0.15</v>
      </c>
      <c r="AK15" s="243">
        <f>AJ15/453.6</f>
        <v>3.3068783068783067E-4</v>
      </c>
      <c r="AL15" s="234"/>
      <c r="AM15" s="245">
        <f t="shared" si="7"/>
        <v>1.005291005291005E-2</v>
      </c>
      <c r="AN15" s="246">
        <f t="shared" si="8"/>
        <v>5.7319223985890649E-3</v>
      </c>
      <c r="AO15" s="247">
        <f t="shared" si="9"/>
        <v>3.3068783068783067E-4</v>
      </c>
      <c r="AP15" s="234"/>
      <c r="AQ15" s="248">
        <f t="shared" si="1"/>
        <v>0</v>
      </c>
      <c r="AR15" s="249">
        <f t="shared" si="10"/>
        <v>0</v>
      </c>
      <c r="AS15" s="250">
        <f t="shared" si="11"/>
        <v>0</v>
      </c>
    </row>
    <row r="16" spans="1:45" s="226" customFormat="1" ht="30" customHeight="1" thickBot="1">
      <c r="A16" s="278" t="s">
        <v>294</v>
      </c>
      <c r="B16" s="413"/>
      <c r="C16" s="414"/>
      <c r="D16" s="414"/>
      <c r="E16" s="414"/>
      <c r="F16" s="415"/>
      <c r="G16" s="420"/>
      <c r="H16" s="421"/>
      <c r="I16" s="421"/>
      <c r="J16" s="421"/>
      <c r="K16" s="421"/>
      <c r="L16" s="422"/>
      <c r="M16" s="420"/>
      <c r="N16" s="421"/>
      <c r="O16" s="421"/>
      <c r="P16" s="421"/>
      <c r="Q16" s="422"/>
      <c r="R16" s="406" t="s">
        <v>295</v>
      </c>
      <c r="S16" s="407"/>
      <c r="T16" s="407"/>
      <c r="U16" s="407"/>
      <c r="V16" s="405"/>
      <c r="X16" s="279" t="s">
        <v>294</v>
      </c>
      <c r="Y16" s="264">
        <f t="shared" si="12"/>
        <v>4.5599999999999996</v>
      </c>
      <c r="Z16" s="280">
        <f t="shared" si="2"/>
        <v>1.0052910052910051E-2</v>
      </c>
      <c r="AA16" s="280">
        <v>2.6</v>
      </c>
      <c r="AB16" s="280">
        <f t="shared" si="3"/>
        <v>5.7319223985890649E-3</v>
      </c>
      <c r="AC16" s="280">
        <v>0.15</v>
      </c>
      <c r="AD16" s="281">
        <f t="shared" si="4"/>
        <v>3.3068783068783067E-4</v>
      </c>
      <c r="AE16" s="234"/>
      <c r="AF16" s="282">
        <f>0.95*4.8</f>
        <v>4.5599999999999996</v>
      </c>
      <c r="AG16" s="280">
        <f t="shared" si="0"/>
        <v>1.0052910052910051E-2</v>
      </c>
      <c r="AH16" s="280">
        <v>2.6</v>
      </c>
      <c r="AI16" s="280">
        <f>AH16/453.6</f>
        <v>5.7319223985890649E-3</v>
      </c>
      <c r="AJ16" s="280">
        <v>0.15</v>
      </c>
      <c r="AK16" s="281">
        <f>AJ16/453.6</f>
        <v>3.3068783068783067E-4</v>
      </c>
      <c r="AL16" s="234"/>
      <c r="AM16" s="283">
        <f t="shared" si="7"/>
        <v>1.005291005291005E-2</v>
      </c>
      <c r="AN16" s="284">
        <f t="shared" si="8"/>
        <v>5.7319223985890649E-3</v>
      </c>
      <c r="AO16" s="285">
        <f t="shared" si="9"/>
        <v>3.3068783068783067E-4</v>
      </c>
      <c r="AP16" s="234"/>
      <c r="AQ16" s="286">
        <f t="shared" si="1"/>
        <v>0</v>
      </c>
      <c r="AR16" s="287">
        <f t="shared" si="10"/>
        <v>0</v>
      </c>
      <c r="AS16" s="288">
        <f t="shared" si="11"/>
        <v>0</v>
      </c>
    </row>
    <row r="17" spans="1:32" s="289" customFormat="1" ht="13.5" thickTop="1"/>
    <row r="18" spans="1:32" s="289" customFormat="1">
      <c r="A18" s="289" t="s">
        <v>296</v>
      </c>
    </row>
    <row r="19" spans="1:32">
      <c r="A19" s="289" t="s">
        <v>297</v>
      </c>
      <c r="AF19" s="290"/>
    </row>
    <row r="20" spans="1:32" s="289" customFormat="1">
      <c r="A20" s="289" t="s">
        <v>298</v>
      </c>
    </row>
    <row r="21" spans="1:32" s="289" customFormat="1">
      <c r="A21" s="289" t="s">
        <v>299</v>
      </c>
    </row>
    <row r="22" spans="1:32" s="291" customFormat="1">
      <c r="A22" s="289" t="s">
        <v>300</v>
      </c>
    </row>
    <row r="24" spans="1:32" s="291" customFormat="1">
      <c r="A24" s="289"/>
      <c r="F24" s="292"/>
      <c r="G24" s="400" t="s">
        <v>301</v>
      </c>
      <c r="J24" s="293"/>
      <c r="K24" s="400" t="s">
        <v>302</v>
      </c>
      <c r="N24" s="294"/>
      <c r="O24" s="401" t="s">
        <v>303</v>
      </c>
      <c r="R24" s="295"/>
      <c r="S24" s="296"/>
      <c r="T24" s="297" t="s">
        <v>304</v>
      </c>
      <c r="U24" s="290"/>
      <c r="V24" s="290"/>
      <c r="Y24" s="293"/>
      <c r="Z24" s="400" t="s">
        <v>302</v>
      </c>
      <c r="AC24" s="294"/>
      <c r="AD24" s="401" t="s">
        <v>303</v>
      </c>
    </row>
    <row r="25" spans="1:32" s="291" customFormat="1">
      <c r="A25" s="289"/>
      <c r="F25" s="298"/>
      <c r="G25" s="400"/>
      <c r="J25" s="299"/>
      <c r="K25" s="400"/>
      <c r="N25" s="300"/>
      <c r="O25" s="401"/>
      <c r="R25" s="301"/>
      <c r="S25" s="302"/>
      <c r="T25" s="303"/>
      <c r="U25" s="290"/>
      <c r="V25" s="290"/>
      <c r="Y25" s="299"/>
      <c r="Z25" s="400"/>
      <c r="AC25" s="300"/>
      <c r="AD25" s="401"/>
    </row>
    <row r="26" spans="1:32" s="291" customFormat="1">
      <c r="A26" s="289"/>
    </row>
    <row r="27" spans="1:32" s="305" customFormat="1">
      <c r="A27" s="304"/>
    </row>
    <row r="28" spans="1:32" s="305" customFormat="1">
      <c r="A28" s="304"/>
    </row>
    <row r="29" spans="1:32" s="305" customFormat="1">
      <c r="A29" s="304"/>
    </row>
    <row r="30" spans="1:32" s="305" customFormat="1">
      <c r="A30" s="304"/>
    </row>
    <row r="31" spans="1:32" s="305" customFormat="1">
      <c r="A31" s="304"/>
    </row>
    <row r="32" spans="1:32" s="305" customFormat="1">
      <c r="A32" s="304"/>
    </row>
    <row r="33" spans="1:1" s="305" customFormat="1">
      <c r="A33" s="304"/>
    </row>
    <row r="34" spans="1:1" s="305" customFormat="1">
      <c r="A34" s="304"/>
    </row>
    <row r="35" spans="1:1" s="305" customFormat="1">
      <c r="A35" s="304"/>
    </row>
    <row r="36" spans="1:1" s="305" customFormat="1">
      <c r="A36" s="304"/>
    </row>
    <row r="37" spans="1:1" s="305" customFormat="1">
      <c r="A37" s="304"/>
    </row>
    <row r="38" spans="1:1" s="305" customFormat="1">
      <c r="A38" s="304"/>
    </row>
    <row r="39" spans="1:1" s="305" customFormat="1">
      <c r="A39" s="304"/>
    </row>
    <row r="40" spans="1:1" s="305" customFormat="1">
      <c r="A40" s="304"/>
    </row>
    <row r="41" spans="1:1" s="305" customFormat="1">
      <c r="A41" s="304"/>
    </row>
    <row r="42" spans="1:1" s="305" customFormat="1">
      <c r="A42" s="304"/>
    </row>
    <row r="43" spans="1:1" s="305" customFormat="1">
      <c r="A43" s="304"/>
    </row>
    <row r="44" spans="1:1" s="305" customFormat="1">
      <c r="A44" s="304"/>
    </row>
    <row r="45" spans="1:1" s="305" customFormat="1">
      <c r="A45" s="304"/>
    </row>
    <row r="46" spans="1:1" s="305" customFormat="1">
      <c r="A46" s="304"/>
    </row>
    <row r="47" spans="1:1" s="305" customFormat="1">
      <c r="A47" s="304"/>
    </row>
    <row r="48" spans="1:1" s="305" customFormat="1">
      <c r="A48" s="304"/>
    </row>
    <row r="49" spans="1:1" s="305" customFormat="1">
      <c r="A49" s="304"/>
    </row>
    <row r="50" spans="1:1" s="305" customFormat="1">
      <c r="A50" s="304"/>
    </row>
    <row r="51" spans="1:1" s="305" customFormat="1">
      <c r="A51" s="304"/>
    </row>
    <row r="52" spans="1:1" s="305" customFormat="1">
      <c r="A52" s="304"/>
    </row>
    <row r="53" spans="1:1" s="305" customFormat="1">
      <c r="A53" s="304"/>
    </row>
    <row r="54" spans="1:1" s="305" customFormat="1">
      <c r="A54" s="304"/>
    </row>
    <row r="55" spans="1:1" s="305" customFormat="1">
      <c r="A55" s="304"/>
    </row>
    <row r="56" spans="1:1" s="305" customFormat="1">
      <c r="A56" s="304"/>
    </row>
    <row r="57" spans="1:1" s="305" customFormat="1">
      <c r="A57" s="304"/>
    </row>
    <row r="58" spans="1:1" s="305" customFormat="1">
      <c r="A58" s="304"/>
    </row>
    <row r="59" spans="1:1" s="305" customFormat="1">
      <c r="A59" s="304"/>
    </row>
    <row r="60" spans="1:1" s="305" customFormat="1">
      <c r="A60" s="304"/>
    </row>
    <row r="61" spans="1:1" s="305" customFormat="1">
      <c r="A61" s="304"/>
    </row>
    <row r="62" spans="1:1" s="305" customFormat="1">
      <c r="A62" s="304"/>
    </row>
    <row r="63" spans="1:1" s="305" customFormat="1">
      <c r="A63" s="304"/>
    </row>
    <row r="64" spans="1:1" s="305" customFormat="1">
      <c r="A64" s="304"/>
    </row>
    <row r="65" spans="1:1" s="305" customFormat="1">
      <c r="A65" s="304"/>
    </row>
    <row r="66" spans="1:1" s="305" customFormat="1">
      <c r="A66" s="304"/>
    </row>
    <row r="67" spans="1:1" s="305" customFormat="1">
      <c r="A67" s="304"/>
    </row>
    <row r="68" spans="1:1" s="305" customFormat="1">
      <c r="A68" s="304"/>
    </row>
    <row r="69" spans="1:1" s="305" customFormat="1">
      <c r="A69" s="304"/>
    </row>
    <row r="70" spans="1:1" s="305" customFormat="1">
      <c r="A70" s="304"/>
    </row>
    <row r="71" spans="1:1" s="305" customFormat="1">
      <c r="A71" s="304"/>
    </row>
    <row r="72" spans="1:1" s="305" customFormat="1">
      <c r="A72" s="304"/>
    </row>
    <row r="73" spans="1:1" s="305" customFormat="1">
      <c r="A73" s="304"/>
    </row>
    <row r="74" spans="1:1" s="305" customFormat="1">
      <c r="A74" s="304"/>
    </row>
    <row r="75" spans="1:1" s="305" customFormat="1">
      <c r="A75" s="304"/>
    </row>
    <row r="76" spans="1:1" s="305" customFormat="1">
      <c r="A76" s="304"/>
    </row>
    <row r="77" spans="1:1" s="305" customFormat="1">
      <c r="A77" s="304"/>
    </row>
    <row r="78" spans="1:1" s="305" customFormat="1">
      <c r="A78" s="304"/>
    </row>
    <row r="79" spans="1:1" s="305" customFormat="1">
      <c r="A79" s="304"/>
    </row>
    <row r="80" spans="1:1" s="305" customFormat="1">
      <c r="A80" s="304"/>
    </row>
    <row r="81" spans="1:1" s="305" customFormat="1">
      <c r="A81" s="304"/>
    </row>
    <row r="82" spans="1:1" s="305" customFormat="1">
      <c r="A82" s="304"/>
    </row>
    <row r="83" spans="1:1" s="305" customFormat="1">
      <c r="A83" s="304"/>
    </row>
    <row r="84" spans="1:1" s="305" customFormat="1">
      <c r="A84" s="304"/>
    </row>
    <row r="85" spans="1:1" s="305" customFormat="1">
      <c r="A85" s="304"/>
    </row>
    <row r="86" spans="1:1" s="305" customFormat="1">
      <c r="A86" s="304"/>
    </row>
    <row r="87" spans="1:1" s="305" customFormat="1">
      <c r="A87" s="304"/>
    </row>
    <row r="88" spans="1:1" s="305" customFormat="1">
      <c r="A88" s="304"/>
    </row>
    <row r="89" spans="1:1" s="305" customFormat="1">
      <c r="A89" s="304"/>
    </row>
    <row r="90" spans="1:1" s="305" customFormat="1">
      <c r="A90" s="304"/>
    </row>
    <row r="91" spans="1:1" s="305" customFormat="1">
      <c r="A91" s="304"/>
    </row>
    <row r="92" spans="1:1" s="305" customFormat="1">
      <c r="A92" s="304"/>
    </row>
    <row r="93" spans="1:1" s="305" customFormat="1">
      <c r="A93" s="304"/>
    </row>
    <row r="94" spans="1:1" s="305" customFormat="1">
      <c r="A94" s="304"/>
    </row>
    <row r="95" spans="1:1" s="305" customFormat="1">
      <c r="A95" s="304"/>
    </row>
    <row r="96" spans="1:1" s="305" customFormat="1">
      <c r="A96" s="304"/>
    </row>
    <row r="97" spans="1:1" s="305" customFormat="1">
      <c r="A97" s="304"/>
    </row>
    <row r="98" spans="1:1" s="305" customFormat="1">
      <c r="A98" s="304"/>
    </row>
    <row r="99" spans="1:1" s="305" customFormat="1">
      <c r="A99" s="304"/>
    </row>
    <row r="100" spans="1:1" s="305" customFormat="1">
      <c r="A100" s="304"/>
    </row>
    <row r="101" spans="1:1" s="305" customFormat="1">
      <c r="A101" s="304"/>
    </row>
    <row r="102" spans="1:1" s="305" customFormat="1">
      <c r="A102" s="304"/>
    </row>
    <row r="103" spans="1:1" s="305" customFormat="1">
      <c r="A103" s="304"/>
    </row>
    <row r="104" spans="1:1" s="305" customFormat="1">
      <c r="A104" s="304"/>
    </row>
    <row r="105" spans="1:1" s="305" customFormat="1">
      <c r="A105" s="304"/>
    </row>
    <row r="106" spans="1:1" s="305" customFormat="1">
      <c r="A106" s="304"/>
    </row>
    <row r="107" spans="1:1" s="305" customFormat="1">
      <c r="A107" s="304"/>
    </row>
    <row r="108" spans="1:1" s="305" customFormat="1">
      <c r="A108" s="304"/>
    </row>
    <row r="109" spans="1:1" s="305" customFormat="1">
      <c r="A109" s="304"/>
    </row>
    <row r="110" spans="1:1" s="305" customFormat="1">
      <c r="A110" s="304"/>
    </row>
    <row r="111" spans="1:1" s="305" customFormat="1">
      <c r="A111" s="304"/>
    </row>
    <row r="112" spans="1:1" s="305" customFormat="1">
      <c r="A112" s="304"/>
    </row>
    <row r="113" spans="1:1" s="305" customFormat="1">
      <c r="A113" s="304"/>
    </row>
    <row r="114" spans="1:1" s="305" customFormat="1">
      <c r="A114" s="304"/>
    </row>
    <row r="115" spans="1:1" s="305" customFormat="1">
      <c r="A115" s="304"/>
    </row>
    <row r="116" spans="1:1" s="305" customFormat="1">
      <c r="A116" s="304"/>
    </row>
    <row r="117" spans="1:1" s="305" customFormat="1">
      <c r="A117" s="304"/>
    </row>
    <row r="118" spans="1:1" s="305" customFormat="1">
      <c r="A118" s="304"/>
    </row>
    <row r="119" spans="1:1" s="305" customFormat="1">
      <c r="A119" s="304"/>
    </row>
    <row r="120" spans="1:1" s="305" customFormat="1">
      <c r="A120" s="304"/>
    </row>
    <row r="121" spans="1:1" s="305" customFormat="1">
      <c r="A121" s="304"/>
    </row>
    <row r="122" spans="1:1" s="305" customFormat="1">
      <c r="A122" s="304"/>
    </row>
    <row r="123" spans="1:1" s="305" customFormat="1">
      <c r="A123" s="304"/>
    </row>
    <row r="124" spans="1:1" s="305" customFormat="1">
      <c r="A124" s="304"/>
    </row>
    <row r="125" spans="1:1" s="305" customFormat="1">
      <c r="A125" s="304"/>
    </row>
    <row r="126" spans="1:1" s="305" customFormat="1">
      <c r="A126" s="304"/>
    </row>
    <row r="127" spans="1:1" s="305" customFormat="1">
      <c r="A127" s="304"/>
    </row>
    <row r="128" spans="1:1" s="305" customFormat="1">
      <c r="A128" s="304"/>
    </row>
    <row r="129" spans="1:1" s="305" customFormat="1">
      <c r="A129" s="304"/>
    </row>
    <row r="130" spans="1:1" s="305" customFormat="1">
      <c r="A130" s="304"/>
    </row>
    <row r="131" spans="1:1" s="305" customFormat="1">
      <c r="A131" s="304"/>
    </row>
    <row r="132" spans="1:1" s="305" customFormat="1">
      <c r="A132" s="304"/>
    </row>
    <row r="133" spans="1:1" s="305" customFormat="1">
      <c r="A133" s="304"/>
    </row>
    <row r="134" spans="1:1" s="305" customFormat="1">
      <c r="A134" s="304"/>
    </row>
    <row r="135" spans="1:1" s="305" customFormat="1">
      <c r="A135" s="304"/>
    </row>
    <row r="136" spans="1:1" s="305" customFormat="1">
      <c r="A136" s="304"/>
    </row>
    <row r="137" spans="1:1" s="305" customFormat="1">
      <c r="A137" s="304"/>
    </row>
    <row r="138" spans="1:1" s="305" customFormat="1">
      <c r="A138" s="304"/>
    </row>
    <row r="139" spans="1:1" s="305" customFormat="1">
      <c r="A139" s="304"/>
    </row>
    <row r="140" spans="1:1" s="305" customFormat="1">
      <c r="A140" s="304"/>
    </row>
    <row r="141" spans="1:1" s="305" customFormat="1">
      <c r="A141" s="304"/>
    </row>
    <row r="142" spans="1:1" s="305" customFormat="1">
      <c r="A142" s="304"/>
    </row>
    <row r="143" spans="1:1" s="305" customFormat="1">
      <c r="A143" s="304"/>
    </row>
    <row r="144" spans="1:1" s="305" customFormat="1">
      <c r="A144" s="304"/>
    </row>
    <row r="145" spans="1:1" s="305" customFormat="1">
      <c r="A145" s="304"/>
    </row>
    <row r="146" spans="1:1" s="206" customFormat="1">
      <c r="A146" s="205"/>
    </row>
    <row r="147" spans="1:1" s="206" customFormat="1">
      <c r="A147" s="205"/>
    </row>
    <row r="148" spans="1:1" s="206" customFormat="1">
      <c r="A148" s="205"/>
    </row>
    <row r="149" spans="1:1" s="206" customFormat="1">
      <c r="A149" s="205"/>
    </row>
    <row r="150" spans="1:1" s="206" customFormat="1">
      <c r="A150" s="205"/>
    </row>
    <row r="151" spans="1:1" s="206" customFormat="1">
      <c r="A151" s="205"/>
    </row>
    <row r="152" spans="1:1" s="206" customFormat="1">
      <c r="A152" s="205"/>
    </row>
    <row r="153" spans="1:1" s="206" customFormat="1">
      <c r="A153" s="205"/>
    </row>
    <row r="154" spans="1:1" s="206" customFormat="1">
      <c r="A154" s="205"/>
    </row>
    <row r="155" spans="1:1" s="206" customFormat="1">
      <c r="A155" s="205"/>
    </row>
    <row r="156" spans="1:1" s="206" customFormat="1">
      <c r="A156" s="205"/>
    </row>
    <row r="157" spans="1:1" s="206" customFormat="1">
      <c r="A157" s="205"/>
    </row>
    <row r="158" spans="1:1" s="206" customFormat="1">
      <c r="A158" s="205"/>
    </row>
    <row r="159" spans="1:1" s="206" customFormat="1">
      <c r="A159" s="205"/>
    </row>
    <row r="160" spans="1:1" s="206" customFormat="1">
      <c r="A160" s="205"/>
    </row>
    <row r="161" spans="1:1" s="206" customFormat="1">
      <c r="A161" s="205"/>
    </row>
    <row r="162" spans="1:1" s="206" customFormat="1">
      <c r="A162" s="205"/>
    </row>
    <row r="163" spans="1:1" s="206" customFormat="1">
      <c r="A163" s="205"/>
    </row>
    <row r="164" spans="1:1" s="206" customFormat="1">
      <c r="A164" s="205"/>
    </row>
    <row r="165" spans="1:1" s="206" customFormat="1">
      <c r="A165" s="205"/>
    </row>
    <row r="166" spans="1:1" s="206" customFormat="1">
      <c r="A166" s="205"/>
    </row>
    <row r="167" spans="1:1" s="206" customFormat="1">
      <c r="A167" s="205"/>
    </row>
    <row r="168" spans="1:1" s="206" customFormat="1">
      <c r="A168" s="205"/>
    </row>
    <row r="169" spans="1:1" s="206" customFormat="1">
      <c r="A169" s="205"/>
    </row>
    <row r="170" spans="1:1" s="206" customFormat="1">
      <c r="A170" s="205"/>
    </row>
    <row r="171" spans="1:1" s="206" customFormat="1">
      <c r="A171" s="205"/>
    </row>
    <row r="172" spans="1:1" s="206" customFormat="1">
      <c r="A172" s="205"/>
    </row>
    <row r="173" spans="1:1" s="206" customFormat="1">
      <c r="A173" s="205"/>
    </row>
    <row r="174" spans="1:1" s="206" customFormat="1">
      <c r="A174" s="205"/>
    </row>
    <row r="175" spans="1:1" s="206" customFormat="1">
      <c r="A175" s="205"/>
    </row>
    <row r="176" spans="1:1" s="206" customFormat="1">
      <c r="A176" s="205"/>
    </row>
    <row r="177" spans="1:1" s="206" customFormat="1">
      <c r="A177" s="205"/>
    </row>
    <row r="178" spans="1:1" s="206" customFormat="1">
      <c r="A178" s="205"/>
    </row>
    <row r="179" spans="1:1" s="206" customFormat="1">
      <c r="A179" s="205"/>
    </row>
    <row r="180" spans="1:1" s="206" customFormat="1">
      <c r="A180" s="205"/>
    </row>
    <row r="181" spans="1:1" s="206" customFormat="1">
      <c r="A181" s="205"/>
    </row>
    <row r="182" spans="1:1" s="206" customFormat="1">
      <c r="A182" s="205"/>
    </row>
    <row r="183" spans="1:1" s="206" customFormat="1">
      <c r="A183" s="205"/>
    </row>
    <row r="184" spans="1:1" s="206" customFormat="1">
      <c r="A184" s="205"/>
    </row>
    <row r="185" spans="1:1" s="206" customFormat="1">
      <c r="A185" s="205"/>
    </row>
    <row r="186" spans="1:1" s="206" customFormat="1">
      <c r="A186" s="205"/>
    </row>
    <row r="187" spans="1:1" s="206" customFormat="1">
      <c r="A187" s="205"/>
    </row>
    <row r="188" spans="1:1" s="206" customFormat="1">
      <c r="A188" s="205"/>
    </row>
    <row r="189" spans="1:1" s="206" customFormat="1">
      <c r="A189" s="205"/>
    </row>
    <row r="190" spans="1:1" s="206" customFormat="1">
      <c r="A190" s="205"/>
    </row>
    <row r="191" spans="1:1" s="206" customFormat="1">
      <c r="A191" s="205"/>
    </row>
    <row r="192" spans="1:1" s="206" customFormat="1">
      <c r="A192" s="205"/>
    </row>
    <row r="193" spans="1:1" s="206" customFormat="1">
      <c r="A193" s="205"/>
    </row>
    <row r="194" spans="1:1" s="206" customFormat="1">
      <c r="A194" s="205"/>
    </row>
    <row r="195" spans="1:1" s="206" customFormat="1">
      <c r="A195" s="205"/>
    </row>
    <row r="196" spans="1:1" s="206" customFormat="1">
      <c r="A196" s="205"/>
    </row>
    <row r="197" spans="1:1" s="206" customFormat="1">
      <c r="A197" s="205"/>
    </row>
    <row r="198" spans="1:1" s="206" customFormat="1">
      <c r="A198" s="205"/>
    </row>
    <row r="199" spans="1:1" s="206" customFormat="1">
      <c r="A199" s="205"/>
    </row>
    <row r="200" spans="1:1" s="206" customFormat="1">
      <c r="A200" s="205"/>
    </row>
    <row r="201" spans="1:1" s="206" customFormat="1">
      <c r="A201" s="205"/>
    </row>
    <row r="202" spans="1:1" s="206" customFormat="1">
      <c r="A202" s="205"/>
    </row>
    <row r="203" spans="1:1" s="206" customFormat="1">
      <c r="A203" s="205"/>
    </row>
    <row r="204" spans="1:1" s="206" customFormat="1">
      <c r="A204" s="205"/>
    </row>
    <row r="205" spans="1:1" s="206" customFormat="1">
      <c r="A205" s="205"/>
    </row>
    <row r="206" spans="1:1" s="206" customFormat="1">
      <c r="A206" s="205"/>
    </row>
    <row r="207" spans="1:1" s="206" customFormat="1">
      <c r="A207" s="205"/>
    </row>
    <row r="208" spans="1:1" s="206" customFormat="1">
      <c r="A208" s="205"/>
    </row>
    <row r="209" spans="1:1" s="206" customFormat="1">
      <c r="A209" s="205"/>
    </row>
    <row r="210" spans="1:1" s="206" customFormat="1">
      <c r="A210" s="205"/>
    </row>
    <row r="211" spans="1:1" s="206" customFormat="1">
      <c r="A211" s="205"/>
    </row>
    <row r="212" spans="1:1" s="206" customFormat="1">
      <c r="A212" s="205"/>
    </row>
    <row r="213" spans="1:1" s="206" customFormat="1">
      <c r="A213" s="205"/>
    </row>
    <row r="214" spans="1:1" s="206" customFormat="1">
      <c r="A214" s="205"/>
    </row>
    <row r="215" spans="1:1" s="206" customFormat="1">
      <c r="A215" s="205"/>
    </row>
    <row r="216" spans="1:1" s="206" customFormat="1">
      <c r="A216" s="205"/>
    </row>
    <row r="217" spans="1:1" s="206" customFormat="1">
      <c r="A217" s="205"/>
    </row>
    <row r="218" spans="1:1" s="206" customFormat="1">
      <c r="A218" s="205"/>
    </row>
    <row r="219" spans="1:1" s="206" customFormat="1">
      <c r="A219" s="205"/>
    </row>
    <row r="220" spans="1:1" s="206" customFormat="1">
      <c r="A220" s="205"/>
    </row>
    <row r="221" spans="1:1" s="206" customFormat="1">
      <c r="A221" s="205"/>
    </row>
    <row r="222" spans="1:1" s="206" customFormat="1">
      <c r="A222" s="205"/>
    </row>
    <row r="223" spans="1:1" s="206" customFormat="1">
      <c r="A223" s="205"/>
    </row>
    <row r="224" spans="1:1" s="206" customFormat="1">
      <c r="A224" s="205"/>
    </row>
    <row r="225" spans="1:1" s="206" customFormat="1">
      <c r="A225" s="205"/>
    </row>
    <row r="226" spans="1:1" s="206" customFormat="1">
      <c r="A226" s="205"/>
    </row>
    <row r="227" spans="1:1" s="206" customFormat="1">
      <c r="A227" s="205"/>
    </row>
    <row r="228" spans="1:1" s="206" customFormat="1">
      <c r="A228" s="205"/>
    </row>
    <row r="229" spans="1:1" s="206" customFormat="1">
      <c r="A229" s="205"/>
    </row>
    <row r="230" spans="1:1" s="206" customFormat="1">
      <c r="A230" s="205"/>
    </row>
    <row r="231" spans="1:1" s="206" customFormat="1">
      <c r="A231" s="205"/>
    </row>
    <row r="232" spans="1:1" s="206" customFormat="1">
      <c r="A232" s="205"/>
    </row>
    <row r="233" spans="1:1" s="206" customFormat="1">
      <c r="A233" s="205"/>
    </row>
    <row r="234" spans="1:1" s="206" customFormat="1">
      <c r="A234" s="205"/>
    </row>
    <row r="235" spans="1:1" s="206" customFormat="1">
      <c r="A235" s="205"/>
    </row>
    <row r="236" spans="1:1" s="206" customFormat="1">
      <c r="A236" s="205"/>
    </row>
    <row r="237" spans="1:1" s="206" customFormat="1">
      <c r="A237" s="205"/>
    </row>
    <row r="238" spans="1:1" s="206" customFormat="1">
      <c r="A238" s="205"/>
    </row>
    <row r="239" spans="1:1" s="206" customFormat="1">
      <c r="A239" s="205"/>
    </row>
    <row r="240" spans="1:1" s="206" customFormat="1">
      <c r="A240" s="205"/>
    </row>
    <row r="241" spans="1:1" s="206" customFormat="1">
      <c r="A241" s="205"/>
    </row>
    <row r="242" spans="1:1" s="206" customFormat="1">
      <c r="A242" s="205"/>
    </row>
    <row r="243" spans="1:1" s="206" customFormat="1">
      <c r="A243" s="205"/>
    </row>
    <row r="244" spans="1:1" s="206" customFormat="1">
      <c r="A244" s="205"/>
    </row>
    <row r="245" spans="1:1" s="206" customFormat="1">
      <c r="A245" s="205"/>
    </row>
    <row r="246" spans="1:1" s="206" customFormat="1">
      <c r="A246" s="205"/>
    </row>
    <row r="247" spans="1:1" s="206" customFormat="1">
      <c r="A247" s="205"/>
    </row>
    <row r="248" spans="1:1" s="206" customFormat="1">
      <c r="A248" s="205"/>
    </row>
    <row r="249" spans="1:1" s="206" customFormat="1">
      <c r="A249" s="205"/>
    </row>
    <row r="250" spans="1:1" s="206" customFormat="1">
      <c r="A250" s="205"/>
    </row>
    <row r="251" spans="1:1" s="206" customFormat="1">
      <c r="A251" s="205"/>
    </row>
    <row r="252" spans="1:1" s="206" customFormat="1">
      <c r="A252" s="205"/>
    </row>
    <row r="253" spans="1:1" s="206" customFormat="1">
      <c r="A253" s="205"/>
    </row>
    <row r="254" spans="1:1" s="206" customFormat="1">
      <c r="A254" s="205"/>
    </row>
    <row r="255" spans="1:1" s="206" customFormat="1">
      <c r="A255" s="205"/>
    </row>
    <row r="256" spans="1:1" s="206" customFormat="1">
      <c r="A256" s="205"/>
    </row>
    <row r="257" spans="1:1" s="206" customFormat="1">
      <c r="A257" s="205"/>
    </row>
    <row r="258" spans="1:1" s="206" customFormat="1">
      <c r="A258" s="205"/>
    </row>
    <row r="259" spans="1:1" s="206" customFormat="1">
      <c r="A259" s="205"/>
    </row>
    <row r="260" spans="1:1" s="206" customFormat="1">
      <c r="A260" s="205"/>
    </row>
    <row r="261" spans="1:1" s="206" customFormat="1">
      <c r="A261" s="205"/>
    </row>
    <row r="262" spans="1:1" s="206" customFormat="1">
      <c r="A262" s="205"/>
    </row>
    <row r="263" spans="1:1" s="206" customFormat="1">
      <c r="A263" s="205"/>
    </row>
    <row r="264" spans="1:1" s="206" customFormat="1">
      <c r="A264" s="205"/>
    </row>
    <row r="265" spans="1:1" s="206" customFormat="1">
      <c r="A265" s="205"/>
    </row>
    <row r="266" spans="1:1" s="206" customFormat="1">
      <c r="A266" s="205"/>
    </row>
    <row r="267" spans="1:1" s="206" customFormat="1">
      <c r="A267" s="205"/>
    </row>
    <row r="268" spans="1:1" s="206" customFormat="1">
      <c r="A268" s="205"/>
    </row>
    <row r="269" spans="1:1" s="206" customFormat="1">
      <c r="A269" s="205"/>
    </row>
    <row r="270" spans="1:1" s="206" customFormat="1">
      <c r="A270" s="205"/>
    </row>
    <row r="271" spans="1:1" s="206" customFormat="1">
      <c r="A271" s="205"/>
    </row>
    <row r="272" spans="1:1" s="206" customFormat="1">
      <c r="A272" s="205"/>
    </row>
    <row r="273" spans="1:1" s="206" customFormat="1">
      <c r="A273" s="205"/>
    </row>
    <row r="274" spans="1:1" s="206" customFormat="1">
      <c r="A274" s="205"/>
    </row>
    <row r="275" spans="1:1" s="206" customFormat="1">
      <c r="A275" s="205"/>
    </row>
    <row r="276" spans="1:1" s="206" customFormat="1">
      <c r="A276" s="205"/>
    </row>
    <row r="277" spans="1:1" s="206" customFormat="1">
      <c r="A277" s="205"/>
    </row>
    <row r="278" spans="1:1" s="206" customFormat="1">
      <c r="A278" s="205"/>
    </row>
    <row r="279" spans="1:1" s="206" customFormat="1">
      <c r="A279" s="205"/>
    </row>
    <row r="280" spans="1:1" s="206" customFormat="1">
      <c r="A280" s="205"/>
    </row>
    <row r="281" spans="1:1" s="206" customFormat="1">
      <c r="A281" s="205"/>
    </row>
    <row r="282" spans="1:1" s="206" customFormat="1">
      <c r="A282" s="205"/>
    </row>
    <row r="283" spans="1:1" s="206" customFormat="1">
      <c r="A283" s="205"/>
    </row>
    <row r="284" spans="1:1" s="206" customFormat="1">
      <c r="A284" s="205"/>
    </row>
    <row r="285" spans="1:1" s="206" customFormat="1">
      <c r="A285" s="205"/>
    </row>
    <row r="286" spans="1:1" s="206" customFormat="1">
      <c r="A286" s="205"/>
    </row>
    <row r="287" spans="1:1" s="206" customFormat="1">
      <c r="A287" s="205"/>
    </row>
    <row r="288" spans="1:1" s="206" customFormat="1">
      <c r="A288" s="205"/>
    </row>
    <row r="289" spans="1:1" s="206" customFormat="1">
      <c r="A289" s="205"/>
    </row>
    <row r="290" spans="1:1" s="206" customFormat="1">
      <c r="A290" s="205"/>
    </row>
    <row r="291" spans="1:1" s="206" customFormat="1">
      <c r="A291" s="205"/>
    </row>
    <row r="292" spans="1:1" s="206" customFormat="1">
      <c r="A292" s="205"/>
    </row>
    <row r="293" spans="1:1" s="206" customFormat="1">
      <c r="A293" s="205"/>
    </row>
    <row r="294" spans="1:1" s="206" customFormat="1">
      <c r="A294" s="205"/>
    </row>
    <row r="295" spans="1:1" s="206" customFormat="1">
      <c r="A295" s="205"/>
    </row>
    <row r="296" spans="1:1" s="206" customFormat="1">
      <c r="A296" s="205"/>
    </row>
    <row r="297" spans="1:1" s="206" customFormat="1">
      <c r="A297" s="205"/>
    </row>
    <row r="298" spans="1:1" s="206" customFormat="1">
      <c r="A298" s="205"/>
    </row>
    <row r="299" spans="1:1" s="206" customFormat="1">
      <c r="A299" s="205"/>
    </row>
    <row r="300" spans="1:1" s="206" customFormat="1">
      <c r="A300" s="205"/>
    </row>
    <row r="301" spans="1:1" s="206" customFormat="1">
      <c r="A301" s="205"/>
    </row>
    <row r="302" spans="1:1" s="206" customFormat="1">
      <c r="A302" s="205"/>
    </row>
    <row r="303" spans="1:1" s="206" customFormat="1">
      <c r="A303" s="205"/>
    </row>
    <row r="304" spans="1:1" s="206" customFormat="1">
      <c r="A304" s="205"/>
    </row>
    <row r="305" spans="1:1" s="206" customFormat="1">
      <c r="A305" s="205"/>
    </row>
    <row r="306" spans="1:1" s="206" customFormat="1">
      <c r="A306" s="205"/>
    </row>
    <row r="307" spans="1:1" s="206" customFormat="1">
      <c r="A307" s="205"/>
    </row>
    <row r="308" spans="1:1" s="206" customFormat="1">
      <c r="A308" s="205"/>
    </row>
    <row r="309" spans="1:1" s="206" customFormat="1">
      <c r="A309" s="205"/>
    </row>
    <row r="310" spans="1:1" s="206" customFormat="1">
      <c r="A310" s="205"/>
    </row>
    <row r="311" spans="1:1" s="206" customFormat="1">
      <c r="A311" s="205"/>
    </row>
    <row r="312" spans="1:1" s="206" customFormat="1">
      <c r="A312" s="205"/>
    </row>
    <row r="313" spans="1:1" s="206" customFormat="1">
      <c r="A313" s="205"/>
    </row>
    <row r="314" spans="1:1" s="206" customFormat="1">
      <c r="A314" s="205"/>
    </row>
    <row r="315" spans="1:1" s="206" customFormat="1">
      <c r="A315" s="205"/>
    </row>
    <row r="316" spans="1:1" s="206" customFormat="1">
      <c r="A316" s="205"/>
    </row>
    <row r="317" spans="1:1" s="206" customFormat="1">
      <c r="A317" s="205"/>
    </row>
    <row r="318" spans="1:1" s="206" customFormat="1">
      <c r="A318" s="205"/>
    </row>
    <row r="319" spans="1:1" s="206" customFormat="1">
      <c r="A319" s="205"/>
    </row>
    <row r="320" spans="1:1" s="206" customFormat="1">
      <c r="A320" s="205"/>
    </row>
    <row r="321" spans="1:1" s="206" customFormat="1">
      <c r="A321" s="205"/>
    </row>
    <row r="322" spans="1:1" s="206" customFormat="1">
      <c r="A322" s="205"/>
    </row>
    <row r="323" spans="1:1" s="206" customFormat="1">
      <c r="A323" s="205"/>
    </row>
    <row r="324" spans="1:1" s="206" customFormat="1">
      <c r="A324" s="205"/>
    </row>
    <row r="325" spans="1:1" s="206" customFormat="1">
      <c r="A325" s="205"/>
    </row>
    <row r="326" spans="1:1" s="206" customFormat="1">
      <c r="A326" s="205"/>
    </row>
    <row r="327" spans="1:1" s="206" customFormat="1">
      <c r="A327" s="205"/>
    </row>
    <row r="328" spans="1:1" s="206" customFormat="1">
      <c r="A328" s="205"/>
    </row>
    <row r="329" spans="1:1" s="206" customFormat="1">
      <c r="A329" s="205"/>
    </row>
    <row r="330" spans="1:1" s="206" customFormat="1">
      <c r="A330" s="205"/>
    </row>
    <row r="331" spans="1:1" s="206" customFormat="1">
      <c r="A331" s="205"/>
    </row>
    <row r="332" spans="1:1" s="206" customFormat="1">
      <c r="A332" s="205"/>
    </row>
    <row r="333" spans="1:1" s="206" customFormat="1">
      <c r="A333" s="205"/>
    </row>
    <row r="334" spans="1:1" s="206" customFormat="1">
      <c r="A334" s="205"/>
    </row>
    <row r="335" spans="1:1" s="206" customFormat="1">
      <c r="A335" s="205"/>
    </row>
    <row r="336" spans="1:1" s="206" customFormat="1">
      <c r="A336" s="205"/>
    </row>
    <row r="337" spans="1:1" s="206" customFormat="1">
      <c r="A337" s="205"/>
    </row>
    <row r="338" spans="1:1" s="206" customFormat="1">
      <c r="A338" s="205"/>
    </row>
    <row r="339" spans="1:1" s="206" customFormat="1">
      <c r="A339" s="205"/>
    </row>
    <row r="340" spans="1:1" s="206" customFormat="1">
      <c r="A340" s="205"/>
    </row>
    <row r="341" spans="1:1" s="206" customFormat="1">
      <c r="A341" s="205"/>
    </row>
    <row r="342" spans="1:1" s="206" customFormat="1">
      <c r="A342" s="205"/>
    </row>
    <row r="343" spans="1:1" s="206" customFormat="1">
      <c r="A343" s="205"/>
    </row>
    <row r="344" spans="1:1" s="206" customFormat="1">
      <c r="A344" s="205"/>
    </row>
    <row r="345" spans="1:1" s="206" customFormat="1">
      <c r="A345" s="205"/>
    </row>
    <row r="346" spans="1:1" s="206" customFormat="1">
      <c r="A346" s="205"/>
    </row>
    <row r="347" spans="1:1" s="206" customFormat="1">
      <c r="A347" s="205"/>
    </row>
    <row r="348" spans="1:1" s="206" customFormat="1">
      <c r="A348" s="205"/>
    </row>
    <row r="349" spans="1:1" s="206" customFormat="1">
      <c r="A349" s="205"/>
    </row>
    <row r="350" spans="1:1" s="206" customFormat="1">
      <c r="A350" s="205"/>
    </row>
    <row r="351" spans="1:1" s="206" customFormat="1">
      <c r="A351" s="205"/>
    </row>
    <row r="352" spans="1:1" s="206" customFormat="1">
      <c r="A352" s="205"/>
    </row>
    <row r="353" spans="1:1" s="206" customFormat="1">
      <c r="A353" s="205"/>
    </row>
    <row r="354" spans="1:1" s="206" customFormat="1">
      <c r="A354" s="205"/>
    </row>
    <row r="355" spans="1:1" s="206" customFormat="1">
      <c r="A355" s="205"/>
    </row>
    <row r="356" spans="1:1" s="206" customFormat="1">
      <c r="A356" s="205"/>
    </row>
    <row r="357" spans="1:1" s="206" customFormat="1">
      <c r="A357" s="205"/>
    </row>
    <row r="358" spans="1:1" s="206" customFormat="1">
      <c r="A358" s="205"/>
    </row>
    <row r="359" spans="1:1" s="206" customFormat="1">
      <c r="A359" s="205"/>
    </row>
    <row r="360" spans="1:1" s="206" customFormat="1">
      <c r="A360" s="205"/>
    </row>
    <row r="361" spans="1:1" s="206" customFormat="1">
      <c r="A361" s="205"/>
    </row>
    <row r="362" spans="1:1" s="206" customFormat="1">
      <c r="A362" s="205"/>
    </row>
    <row r="363" spans="1:1" s="206" customFormat="1">
      <c r="A363" s="205"/>
    </row>
    <row r="364" spans="1:1" s="206" customFormat="1">
      <c r="A364" s="205"/>
    </row>
    <row r="365" spans="1:1" s="206" customFormat="1">
      <c r="A365" s="205"/>
    </row>
    <row r="366" spans="1:1" s="206" customFormat="1">
      <c r="A366" s="205"/>
    </row>
    <row r="367" spans="1:1" s="206" customFormat="1">
      <c r="A367" s="205"/>
    </row>
    <row r="368" spans="1:1" s="206" customFormat="1">
      <c r="A368" s="205"/>
    </row>
    <row r="369" spans="1:1" s="206" customFormat="1">
      <c r="A369" s="205"/>
    </row>
    <row r="370" spans="1:1" s="206" customFormat="1">
      <c r="A370" s="205"/>
    </row>
    <row r="371" spans="1:1" s="206" customFormat="1">
      <c r="A371" s="205"/>
    </row>
    <row r="372" spans="1:1" s="206" customFormat="1">
      <c r="A372" s="205"/>
    </row>
    <row r="373" spans="1:1" s="206" customFormat="1">
      <c r="A373" s="205"/>
    </row>
    <row r="374" spans="1:1" s="206" customFormat="1">
      <c r="A374" s="205"/>
    </row>
    <row r="375" spans="1:1" s="206" customFormat="1">
      <c r="A375" s="205"/>
    </row>
    <row r="376" spans="1:1" s="206" customFormat="1">
      <c r="A376" s="205"/>
    </row>
    <row r="377" spans="1:1" s="206" customFormat="1">
      <c r="A377" s="205"/>
    </row>
    <row r="378" spans="1:1" s="206" customFormat="1">
      <c r="A378" s="205"/>
    </row>
    <row r="379" spans="1:1" s="206" customFormat="1">
      <c r="A379" s="205"/>
    </row>
    <row r="380" spans="1:1" s="206" customFormat="1">
      <c r="A380" s="205"/>
    </row>
    <row r="381" spans="1:1" s="206" customFormat="1">
      <c r="A381" s="205"/>
    </row>
    <row r="382" spans="1:1" s="206" customFormat="1">
      <c r="A382" s="205"/>
    </row>
    <row r="383" spans="1:1" s="206" customFormat="1">
      <c r="A383" s="205"/>
    </row>
    <row r="384" spans="1:1" s="206" customFormat="1">
      <c r="A384" s="205"/>
    </row>
    <row r="385" spans="1:1" s="206" customFormat="1">
      <c r="A385" s="205"/>
    </row>
    <row r="386" spans="1:1" s="206" customFormat="1">
      <c r="A386" s="205"/>
    </row>
    <row r="387" spans="1:1" s="206" customFormat="1">
      <c r="A387" s="205"/>
    </row>
    <row r="388" spans="1:1" s="206" customFormat="1">
      <c r="A388" s="205"/>
    </row>
    <row r="389" spans="1:1" s="206" customFormat="1">
      <c r="A389" s="205"/>
    </row>
    <row r="390" spans="1:1" s="206" customFormat="1">
      <c r="A390" s="205"/>
    </row>
    <row r="391" spans="1:1" s="206" customFormat="1">
      <c r="A391" s="205"/>
    </row>
    <row r="392" spans="1:1" s="206" customFormat="1">
      <c r="A392" s="205"/>
    </row>
    <row r="393" spans="1:1" s="206" customFormat="1">
      <c r="A393" s="205"/>
    </row>
    <row r="394" spans="1:1" s="206" customFormat="1">
      <c r="A394" s="205"/>
    </row>
    <row r="395" spans="1:1" s="206" customFormat="1">
      <c r="A395" s="205"/>
    </row>
    <row r="396" spans="1:1" s="206" customFormat="1">
      <c r="A396" s="205"/>
    </row>
    <row r="397" spans="1:1" s="206" customFormat="1">
      <c r="A397" s="205"/>
    </row>
    <row r="398" spans="1:1" s="206" customFormat="1">
      <c r="A398" s="205"/>
    </row>
    <row r="399" spans="1:1" s="206" customFormat="1">
      <c r="A399" s="205"/>
    </row>
    <row r="400" spans="1:1" s="206" customFormat="1">
      <c r="A400" s="205"/>
    </row>
    <row r="401" spans="1:1" s="206" customFormat="1">
      <c r="A401" s="205"/>
    </row>
    <row r="402" spans="1:1" s="206" customFormat="1">
      <c r="A402" s="205"/>
    </row>
    <row r="403" spans="1:1" s="206" customFormat="1">
      <c r="A403" s="205"/>
    </row>
    <row r="404" spans="1:1" s="206" customFormat="1">
      <c r="A404" s="205"/>
    </row>
    <row r="405" spans="1:1" s="206" customFormat="1">
      <c r="A405" s="205"/>
    </row>
    <row r="406" spans="1:1" s="206" customFormat="1">
      <c r="A406" s="205"/>
    </row>
    <row r="407" spans="1:1" s="206" customFormat="1">
      <c r="A407" s="205"/>
    </row>
    <row r="408" spans="1:1" s="206" customFormat="1">
      <c r="A408" s="205"/>
    </row>
    <row r="409" spans="1:1" s="206" customFormat="1">
      <c r="A409" s="205"/>
    </row>
    <row r="410" spans="1:1" s="206" customFormat="1">
      <c r="A410" s="205"/>
    </row>
    <row r="411" spans="1:1" s="206" customFormat="1">
      <c r="A411" s="205"/>
    </row>
    <row r="412" spans="1:1" s="206" customFormat="1">
      <c r="A412" s="205"/>
    </row>
    <row r="413" spans="1:1" s="206" customFormat="1">
      <c r="A413" s="205"/>
    </row>
    <row r="414" spans="1:1" s="206" customFormat="1">
      <c r="A414" s="205"/>
    </row>
    <row r="415" spans="1:1" s="206" customFormat="1">
      <c r="A415" s="205"/>
    </row>
    <row r="416" spans="1:1" s="206" customFormat="1">
      <c r="A416" s="205"/>
    </row>
    <row r="417" spans="1:1" s="206" customFormat="1">
      <c r="A417" s="205"/>
    </row>
    <row r="418" spans="1:1" s="206" customFormat="1">
      <c r="A418" s="205"/>
    </row>
    <row r="419" spans="1:1" s="206" customFormat="1">
      <c r="A419" s="205"/>
    </row>
    <row r="420" spans="1:1" s="206" customFormat="1">
      <c r="A420" s="205"/>
    </row>
    <row r="421" spans="1:1" s="206" customFormat="1">
      <c r="A421" s="205"/>
    </row>
    <row r="422" spans="1:1" s="206" customFormat="1">
      <c r="A422" s="205"/>
    </row>
    <row r="423" spans="1:1" s="206" customFormat="1">
      <c r="A423" s="205"/>
    </row>
    <row r="424" spans="1:1" s="206" customFormat="1">
      <c r="A424" s="205"/>
    </row>
    <row r="425" spans="1:1" s="206" customFormat="1">
      <c r="A425" s="205"/>
    </row>
    <row r="426" spans="1:1" s="206" customFormat="1">
      <c r="A426" s="205"/>
    </row>
    <row r="427" spans="1:1" s="206" customFormat="1">
      <c r="A427" s="205"/>
    </row>
    <row r="428" spans="1:1" s="206" customFormat="1">
      <c r="A428" s="205"/>
    </row>
    <row r="429" spans="1:1" s="206" customFormat="1">
      <c r="A429" s="205"/>
    </row>
    <row r="430" spans="1:1" s="206" customFormat="1">
      <c r="A430" s="205"/>
    </row>
    <row r="431" spans="1:1" s="206" customFormat="1">
      <c r="A431" s="205"/>
    </row>
    <row r="432" spans="1:1" s="206" customFormat="1">
      <c r="A432" s="205"/>
    </row>
  </sheetData>
  <mergeCells count="52">
    <mergeCell ref="A1:V1"/>
    <mergeCell ref="Y1:AD1"/>
    <mergeCell ref="AF1:AK1"/>
    <mergeCell ref="AM1:AO1"/>
    <mergeCell ref="AQ1:AS1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Y2:Z2"/>
    <mergeCell ref="AA2:AB2"/>
    <mergeCell ref="AC2:AD2"/>
    <mergeCell ref="AF2:AG2"/>
    <mergeCell ref="AH2:AI2"/>
    <mergeCell ref="O5:V5"/>
    <mergeCell ref="G6:J6"/>
    <mergeCell ref="K6:N6"/>
    <mergeCell ref="O6:S6"/>
    <mergeCell ref="T6:V6"/>
    <mergeCell ref="S8:U9"/>
    <mergeCell ref="V8:V9"/>
    <mergeCell ref="J9:M9"/>
    <mergeCell ref="N9:R9"/>
    <mergeCell ref="J10:L10"/>
    <mergeCell ref="M10:Q12"/>
    <mergeCell ref="R10:T12"/>
    <mergeCell ref="V10:V12"/>
    <mergeCell ref="K7:N8"/>
    <mergeCell ref="O7:S7"/>
    <mergeCell ref="T7:V7"/>
    <mergeCell ref="G8:J8"/>
    <mergeCell ref="O8:R8"/>
    <mergeCell ref="G24:G25"/>
    <mergeCell ref="K24:K25"/>
    <mergeCell ref="O24:O25"/>
    <mergeCell ref="A13:A14"/>
    <mergeCell ref="B13:F16"/>
    <mergeCell ref="G13:L16"/>
    <mergeCell ref="M13:Q16"/>
    <mergeCell ref="Z24:Z25"/>
    <mergeCell ref="AD24:AD25"/>
    <mergeCell ref="X13:X14"/>
    <mergeCell ref="V15:V16"/>
    <mergeCell ref="R16:U16"/>
    <mergeCell ref="R13:U15"/>
    <mergeCell ref="V13:V14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F9" sqref="F9"/>
      <selection pane="bottomLeft" activeCell="A12" sqref="A12:A40"/>
    </sheetView>
  </sheetViews>
  <sheetFormatPr defaultColWidth="8.85546875" defaultRowHeight="12.75"/>
  <cols>
    <col min="1" max="1" width="23.28515625" style="307" customWidth="1"/>
    <col min="2" max="2" width="26.140625" style="307" customWidth="1"/>
    <col min="3" max="3" width="10" style="307" customWidth="1"/>
    <col min="4" max="16384" width="8.85546875" style="307"/>
  </cols>
  <sheetData>
    <row r="1" spans="1:4" ht="15">
      <c r="A1" s="306" t="s">
        <v>401</v>
      </c>
    </row>
    <row r="2" spans="1:4" ht="15">
      <c r="A2" s="308" t="s">
        <v>305</v>
      </c>
    </row>
    <row r="3" spans="1:4">
      <c r="A3" s="307" t="s">
        <v>306</v>
      </c>
    </row>
    <row r="4" spans="1:4" s="309" customFormat="1" thickBot="1"/>
    <row r="5" spans="1:4" s="309" customFormat="1" ht="13.5" thickBot="1">
      <c r="A5" s="310" t="s">
        <v>307</v>
      </c>
      <c r="B5" s="311" t="s">
        <v>308</v>
      </c>
      <c r="C5" s="312" t="s">
        <v>309</v>
      </c>
      <c r="D5" s="313"/>
    </row>
    <row r="6" spans="1:4" s="309" customFormat="1">
      <c r="A6" s="485" t="s">
        <v>310</v>
      </c>
      <c r="B6" s="121" t="s">
        <v>29</v>
      </c>
      <c r="C6" s="314">
        <v>0.48</v>
      </c>
    </row>
    <row r="7" spans="1:4" s="309" customFormat="1" ht="12" customHeight="1">
      <c r="A7" s="486"/>
      <c r="B7" s="24" t="s">
        <v>311</v>
      </c>
      <c r="C7" s="315">
        <v>0.74</v>
      </c>
    </row>
    <row r="8" spans="1:4" s="309" customFormat="1" ht="12" customHeight="1">
      <c r="A8" s="486"/>
      <c r="B8" s="198" t="s">
        <v>312</v>
      </c>
      <c r="C8" s="315">
        <v>0.3</v>
      </c>
    </row>
    <row r="9" spans="1:4" s="309" customFormat="1" ht="12" customHeight="1">
      <c r="A9" s="486"/>
      <c r="B9" s="198" t="s">
        <v>313</v>
      </c>
      <c r="C9" s="315">
        <v>0.74</v>
      </c>
    </row>
    <row r="10" spans="1:4" s="309" customFormat="1" ht="12" customHeight="1" thickBot="1">
      <c r="A10" s="487"/>
      <c r="B10" s="198" t="s">
        <v>314</v>
      </c>
      <c r="C10" s="315">
        <v>0.45</v>
      </c>
    </row>
    <row r="11" spans="1:4" s="309" customFormat="1" ht="12" customHeight="1" thickBot="1">
      <c r="A11" s="316"/>
      <c r="B11" s="121" t="s">
        <v>144</v>
      </c>
      <c r="C11" s="317">
        <v>0.46</v>
      </c>
    </row>
    <row r="12" spans="1:4" s="309" customFormat="1" ht="12">
      <c r="A12" s="485" t="s">
        <v>315</v>
      </c>
      <c r="B12" s="318" t="s">
        <v>316</v>
      </c>
      <c r="C12" s="314">
        <v>0.75</v>
      </c>
    </row>
    <row r="13" spans="1:4" s="309" customFormat="1">
      <c r="A13" s="486"/>
      <c r="B13" s="24" t="s">
        <v>317</v>
      </c>
      <c r="C13" s="315">
        <v>0.73</v>
      </c>
    </row>
    <row r="14" spans="1:4" s="309" customFormat="1">
      <c r="A14" s="486"/>
      <c r="B14" s="121" t="s">
        <v>148</v>
      </c>
      <c r="C14" s="315">
        <v>0.43</v>
      </c>
    </row>
    <row r="15" spans="1:4" s="309" customFormat="1" ht="12">
      <c r="A15" s="486"/>
      <c r="B15" s="198" t="s">
        <v>318</v>
      </c>
      <c r="C15" s="315">
        <v>0.64</v>
      </c>
    </row>
    <row r="16" spans="1:4" s="309" customFormat="1" ht="12">
      <c r="A16" s="486"/>
      <c r="B16" s="198" t="s">
        <v>319</v>
      </c>
      <c r="C16" s="315">
        <v>0.78</v>
      </c>
    </row>
    <row r="17" spans="1:3" s="309" customFormat="1">
      <c r="A17" s="486"/>
      <c r="B17" s="121" t="s">
        <v>36</v>
      </c>
      <c r="C17" s="315">
        <v>0.56999999999999995</v>
      </c>
    </row>
    <row r="18" spans="1:3" s="309" customFormat="1">
      <c r="A18" s="486"/>
      <c r="B18" s="121" t="s">
        <v>37</v>
      </c>
      <c r="C18" s="315">
        <v>0.56999999999999995</v>
      </c>
    </row>
    <row r="19" spans="1:3" s="309" customFormat="1">
      <c r="A19" s="486"/>
      <c r="B19" s="24" t="s">
        <v>48</v>
      </c>
      <c r="C19" s="315">
        <v>0.56999999999999995</v>
      </c>
    </row>
    <row r="20" spans="1:3" s="309" customFormat="1">
      <c r="A20" s="486"/>
      <c r="B20" s="121" t="s">
        <v>43</v>
      </c>
      <c r="C20" s="315">
        <v>0.61</v>
      </c>
    </row>
    <row r="21" spans="1:3" s="309" customFormat="1" ht="12">
      <c r="A21" s="486"/>
      <c r="B21" s="198" t="s">
        <v>320</v>
      </c>
      <c r="C21" s="315">
        <v>0.65</v>
      </c>
    </row>
    <row r="22" spans="1:3" s="309" customFormat="1">
      <c r="A22" s="486"/>
      <c r="B22" s="121" t="s">
        <v>321</v>
      </c>
      <c r="C22" s="315">
        <v>0.56999999999999995</v>
      </c>
    </row>
    <row r="23" spans="1:3" s="309" customFormat="1">
      <c r="A23" s="486"/>
      <c r="B23" s="319" t="s">
        <v>41</v>
      </c>
      <c r="C23" s="315">
        <v>0.56999999999999995</v>
      </c>
    </row>
    <row r="24" spans="1:3" s="309" customFormat="1" ht="12">
      <c r="A24" s="486"/>
      <c r="B24" s="198" t="s">
        <v>322</v>
      </c>
      <c r="C24" s="315">
        <v>0.62</v>
      </c>
    </row>
    <row r="25" spans="1:3" s="309" customFormat="1" ht="12">
      <c r="A25" s="486"/>
      <c r="B25" s="198" t="s">
        <v>323</v>
      </c>
      <c r="C25" s="315">
        <v>0.62</v>
      </c>
    </row>
    <row r="26" spans="1:3" s="309" customFormat="1" ht="12">
      <c r="A26" s="486"/>
      <c r="B26" s="198" t="s">
        <v>324</v>
      </c>
      <c r="C26" s="315">
        <v>0.53</v>
      </c>
    </row>
    <row r="27" spans="1:3" s="309" customFormat="1">
      <c r="A27" s="486"/>
      <c r="B27" s="24" t="s">
        <v>44</v>
      </c>
      <c r="C27" s="315">
        <v>0.56000000000000005</v>
      </c>
    </row>
    <row r="28" spans="1:3" s="309" customFormat="1">
      <c r="A28" s="486"/>
      <c r="B28" s="24" t="s">
        <v>325</v>
      </c>
      <c r="C28" s="315">
        <v>0.6</v>
      </c>
    </row>
    <row r="29" spans="1:3" s="309" customFormat="1">
      <c r="A29" s="486"/>
      <c r="B29" s="121" t="s">
        <v>35</v>
      </c>
      <c r="C29" s="315">
        <v>0.59</v>
      </c>
    </row>
    <row r="30" spans="1:3" s="309" customFormat="1">
      <c r="A30" s="486"/>
      <c r="B30" s="121" t="s">
        <v>40</v>
      </c>
      <c r="C30" s="315">
        <v>0.54</v>
      </c>
    </row>
    <row r="31" spans="1:3" s="309" customFormat="1">
      <c r="A31" s="486"/>
      <c r="B31" s="24" t="s">
        <v>47</v>
      </c>
      <c r="C31" s="315">
        <v>0.72</v>
      </c>
    </row>
    <row r="32" spans="1:3" s="309" customFormat="1" ht="12">
      <c r="A32" s="486"/>
      <c r="B32" s="198" t="s">
        <v>326</v>
      </c>
      <c r="C32" s="315">
        <v>0.78</v>
      </c>
    </row>
    <row r="33" spans="1:3" s="309" customFormat="1">
      <c r="A33" s="486"/>
      <c r="B33" s="24" t="s">
        <v>45</v>
      </c>
      <c r="C33" s="315">
        <v>0.55000000000000004</v>
      </c>
    </row>
    <row r="34" spans="1:3" s="309" customFormat="1">
      <c r="A34" s="486"/>
      <c r="B34" s="121" t="s">
        <v>39</v>
      </c>
      <c r="C34" s="315">
        <v>0.55000000000000004</v>
      </c>
    </row>
    <row r="35" spans="1:3" s="309" customFormat="1">
      <c r="A35" s="486"/>
      <c r="B35" s="24" t="s">
        <v>327</v>
      </c>
      <c r="C35" s="315">
        <v>0.55000000000000004</v>
      </c>
    </row>
    <row r="36" spans="1:3" s="309" customFormat="1" ht="12">
      <c r="A36" s="486"/>
      <c r="B36" s="198" t="s">
        <v>328</v>
      </c>
      <c r="C36" s="315">
        <v>0.45</v>
      </c>
    </row>
    <row r="37" spans="1:3" s="309" customFormat="1">
      <c r="A37" s="486"/>
      <c r="B37" s="24" t="s">
        <v>329</v>
      </c>
      <c r="C37" s="315"/>
    </row>
    <row r="38" spans="1:3" s="309" customFormat="1">
      <c r="A38" s="486"/>
      <c r="B38" s="121" t="s">
        <v>223</v>
      </c>
      <c r="C38" s="315">
        <v>0.55000000000000004</v>
      </c>
    </row>
    <row r="39" spans="1:3" s="309" customFormat="1">
      <c r="A39" s="486"/>
      <c r="B39" s="121" t="s">
        <v>38</v>
      </c>
      <c r="C39" s="315">
        <v>0.55000000000000004</v>
      </c>
    </row>
    <row r="40" spans="1:3" s="309" customFormat="1">
      <c r="A40" s="488"/>
      <c r="B40" s="24" t="s">
        <v>330</v>
      </c>
      <c r="C40" s="315">
        <v>0.75</v>
      </c>
    </row>
    <row r="41" spans="1:3">
      <c r="A41" s="121" t="s">
        <v>29</v>
      </c>
      <c r="B41" s="320"/>
      <c r="C41" s="320"/>
    </row>
    <row r="42" spans="1:3">
      <c r="A42" s="121" t="s">
        <v>31</v>
      </c>
    </row>
    <row r="43" spans="1:3">
      <c r="A43" s="17" t="s">
        <v>33</v>
      </c>
    </row>
    <row r="44" spans="1:3">
      <c r="A44" s="121"/>
    </row>
    <row r="45" spans="1:3">
      <c r="A45" s="17" t="s">
        <v>240</v>
      </c>
    </row>
    <row r="46" spans="1:3">
      <c r="A46" s="121" t="s">
        <v>29</v>
      </c>
    </row>
    <row r="47" spans="1:3">
      <c r="A47" s="121" t="s">
        <v>31</v>
      </c>
    </row>
    <row r="48" spans="1:3">
      <c r="A48" s="17" t="s">
        <v>33</v>
      </c>
    </row>
    <row r="49" spans="1:1">
      <c r="A49" s="17"/>
    </row>
    <row r="50" spans="1:1">
      <c r="A50" s="17" t="s">
        <v>331</v>
      </c>
    </row>
    <row r="51" spans="1:1">
      <c r="A51" s="24" t="s">
        <v>332</v>
      </c>
    </row>
    <row r="52" spans="1:1">
      <c r="A52" s="121" t="s">
        <v>321</v>
      </c>
    </row>
    <row r="53" spans="1:1">
      <c r="A53" s="121" t="s">
        <v>321</v>
      </c>
    </row>
    <row r="54" spans="1:1">
      <c r="A54" s="121" t="s">
        <v>35</v>
      </c>
    </row>
    <row r="55" spans="1:1">
      <c r="A55" s="121" t="s">
        <v>38</v>
      </c>
    </row>
    <row r="56" spans="1:1">
      <c r="A56" s="24" t="s">
        <v>317</v>
      </c>
    </row>
    <row r="57" spans="1:1">
      <c r="A57" s="121" t="s">
        <v>41</v>
      </c>
    </row>
    <row r="58" spans="1:1">
      <c r="A58" s="17" t="s">
        <v>33</v>
      </c>
    </row>
    <row r="59" spans="1:1">
      <c r="A59" s="17"/>
    </row>
    <row r="60" spans="1:1">
      <c r="A60" s="17" t="s">
        <v>34</v>
      </c>
    </row>
    <row r="61" spans="1:1">
      <c r="A61" s="121" t="s">
        <v>35</v>
      </c>
    </row>
    <row r="62" spans="1:1">
      <c r="A62" s="121" t="s">
        <v>43</v>
      </c>
    </row>
    <row r="63" spans="1:1">
      <c r="A63" s="121" t="s">
        <v>36</v>
      </c>
    </row>
    <row r="64" spans="1:1">
      <c r="A64" s="121" t="s">
        <v>37</v>
      </c>
    </row>
    <row r="65" spans="1:1">
      <c r="A65" s="121" t="s">
        <v>38</v>
      </c>
    </row>
    <row r="66" spans="1:1">
      <c r="A66" s="121" t="s">
        <v>39</v>
      </c>
    </row>
    <row r="67" spans="1:1">
      <c r="A67" s="121" t="s">
        <v>40</v>
      </c>
    </row>
    <row r="68" spans="1:1">
      <c r="A68" s="121" t="s">
        <v>41</v>
      </c>
    </row>
    <row r="69" spans="1:1">
      <c r="A69" s="121" t="s">
        <v>321</v>
      </c>
    </row>
    <row r="70" spans="1:1">
      <c r="A70" s="17" t="s">
        <v>33</v>
      </c>
    </row>
    <row r="71" spans="1:1">
      <c r="A71" s="17"/>
    </row>
    <row r="72" spans="1:1">
      <c r="A72" s="17" t="s">
        <v>42</v>
      </c>
    </row>
    <row r="73" spans="1:1">
      <c r="A73" s="321" t="s">
        <v>35</v>
      </c>
    </row>
    <row r="74" spans="1:1">
      <c r="A74" s="321" t="s">
        <v>43</v>
      </c>
    </row>
    <row r="75" spans="1:1">
      <c r="A75" s="321" t="s">
        <v>47</v>
      </c>
    </row>
    <row r="76" spans="1:1">
      <c r="A76" s="321" t="s">
        <v>44</v>
      </c>
    </row>
    <row r="77" spans="1:1">
      <c r="A77" s="321" t="s">
        <v>45</v>
      </c>
    </row>
    <row r="78" spans="1:1">
      <c r="A78" s="321" t="s">
        <v>41</v>
      </c>
    </row>
    <row r="79" spans="1:1">
      <c r="A79" s="24" t="s">
        <v>329</v>
      </c>
    </row>
    <row r="80" spans="1:1">
      <c r="A80" s="24" t="s">
        <v>321</v>
      </c>
    </row>
    <row r="81" spans="1:1">
      <c r="A81" s="321" t="s">
        <v>311</v>
      </c>
    </row>
    <row r="82" spans="1:1">
      <c r="A82" s="17" t="s">
        <v>33</v>
      </c>
    </row>
    <row r="83" spans="1:1">
      <c r="A83" s="17"/>
    </row>
    <row r="84" spans="1:1">
      <c r="A84" s="17" t="s">
        <v>46</v>
      </c>
    </row>
    <row r="85" spans="1:1">
      <c r="A85" s="321" t="s">
        <v>35</v>
      </c>
    </row>
    <row r="86" spans="1:1">
      <c r="A86" s="321" t="s">
        <v>43</v>
      </c>
    </row>
    <row r="87" spans="1:1">
      <c r="A87" s="24" t="s">
        <v>47</v>
      </c>
    </row>
    <row r="88" spans="1:1">
      <c r="A88" s="24" t="s">
        <v>44</v>
      </c>
    </row>
    <row r="89" spans="1:1">
      <c r="A89" s="321" t="s">
        <v>38</v>
      </c>
    </row>
    <row r="90" spans="1:1">
      <c r="A90" s="24" t="s">
        <v>223</v>
      </c>
    </row>
    <row r="91" spans="1:1">
      <c r="A91" s="321" t="s">
        <v>41</v>
      </c>
    </row>
    <row r="92" spans="1:1">
      <c r="A92" s="321" t="s">
        <v>321</v>
      </c>
    </row>
    <row r="93" spans="1:1">
      <c r="A93" s="321" t="s">
        <v>333</v>
      </c>
    </row>
    <row r="94" spans="1:1">
      <c r="A94" s="321" t="s">
        <v>311</v>
      </c>
    </row>
    <row r="95" spans="1:1">
      <c r="A95" s="17" t="s">
        <v>33</v>
      </c>
    </row>
    <row r="96" spans="1:1">
      <c r="A96" s="17" t="s">
        <v>49</v>
      </c>
    </row>
    <row r="97" spans="1:1">
      <c r="A97" s="17"/>
    </row>
    <row r="98" spans="1:1">
      <c r="A98" s="17" t="s">
        <v>334</v>
      </c>
    </row>
    <row r="99" spans="1:1">
      <c r="A99" s="322" t="s">
        <v>44</v>
      </c>
    </row>
    <row r="100" spans="1:1">
      <c r="A100" s="24" t="s">
        <v>38</v>
      </c>
    </row>
    <row r="101" spans="1:1">
      <c r="A101" s="24" t="s">
        <v>41</v>
      </c>
    </row>
    <row r="102" spans="1:1">
      <c r="A102" s="322" t="s">
        <v>321</v>
      </c>
    </row>
    <row r="103" spans="1:1">
      <c r="A103" s="24" t="s">
        <v>36</v>
      </c>
    </row>
    <row r="104" spans="1:1">
      <c r="A104" s="121" t="s">
        <v>311</v>
      </c>
    </row>
    <row r="105" spans="1:1">
      <c r="A105" s="17" t="s">
        <v>33</v>
      </c>
    </row>
    <row r="106" spans="1:1">
      <c r="A106" s="17"/>
    </row>
    <row r="107" spans="1:1">
      <c r="A107" s="17" t="s">
        <v>335</v>
      </c>
    </row>
    <row r="108" spans="1:1">
      <c r="A108" s="24" t="s">
        <v>327</v>
      </c>
    </row>
    <row r="109" spans="1:1">
      <c r="A109" s="24" t="s">
        <v>43</v>
      </c>
    </row>
    <row r="110" spans="1:1">
      <c r="A110" s="24" t="s">
        <v>336</v>
      </c>
    </row>
    <row r="111" spans="1:1">
      <c r="A111" s="24" t="s">
        <v>41</v>
      </c>
    </row>
    <row r="112" spans="1:1">
      <c r="A112" s="24" t="s">
        <v>321</v>
      </c>
    </row>
    <row r="113" spans="1:1">
      <c r="A113" s="121" t="s">
        <v>311</v>
      </c>
    </row>
    <row r="114" spans="1:1">
      <c r="A114" s="17" t="s">
        <v>33</v>
      </c>
    </row>
    <row r="115" spans="1:1">
      <c r="A115" s="17"/>
    </row>
    <row r="116" spans="1:1">
      <c r="A116" s="17" t="s">
        <v>337</v>
      </c>
    </row>
    <row r="117" spans="1:1">
      <c r="A117" s="24" t="s">
        <v>325</v>
      </c>
    </row>
    <row r="118" spans="1:1">
      <c r="A118" s="24" t="s">
        <v>332</v>
      </c>
    </row>
    <row r="119" spans="1:1">
      <c r="A119" s="24" t="s">
        <v>44</v>
      </c>
    </row>
    <row r="120" spans="1:1">
      <c r="A120" s="24" t="s">
        <v>330</v>
      </c>
    </row>
    <row r="121" spans="1:1">
      <c r="A121" s="24" t="s">
        <v>41</v>
      </c>
    </row>
    <row r="122" spans="1:1">
      <c r="A122" s="24" t="s">
        <v>321</v>
      </c>
    </row>
    <row r="123" spans="1:1">
      <c r="A123" s="24" t="s">
        <v>48</v>
      </c>
    </row>
    <row r="124" spans="1:1">
      <c r="A124" s="121" t="s">
        <v>311</v>
      </c>
    </row>
    <row r="125" spans="1:1">
      <c r="A125" s="17" t="s">
        <v>33</v>
      </c>
    </row>
    <row r="126" spans="1:1">
      <c r="A126" s="17"/>
    </row>
    <row r="127" spans="1:1">
      <c r="A127" s="17" t="s">
        <v>338</v>
      </c>
    </row>
    <row r="128" spans="1:1">
      <c r="A128" s="24" t="s">
        <v>332</v>
      </c>
    </row>
    <row r="129" spans="1:1">
      <c r="A129" s="24" t="s">
        <v>223</v>
      </c>
    </row>
    <row r="130" spans="1:1">
      <c r="A130" s="24" t="s">
        <v>339</v>
      </c>
    </row>
    <row r="131" spans="1:1">
      <c r="A131" s="24" t="s">
        <v>330</v>
      </c>
    </row>
    <row r="132" spans="1:1">
      <c r="A132" s="24" t="s">
        <v>38</v>
      </c>
    </row>
    <row r="133" spans="1:1">
      <c r="A133" s="24" t="s">
        <v>41</v>
      </c>
    </row>
    <row r="134" spans="1:1">
      <c r="A134" s="24" t="s">
        <v>340</v>
      </c>
    </row>
    <row r="135" spans="1:1">
      <c r="A135" s="24" t="s">
        <v>321</v>
      </c>
    </row>
    <row r="136" spans="1:1">
      <c r="A136" s="121" t="s">
        <v>311</v>
      </c>
    </row>
    <row r="137" spans="1:1">
      <c r="A137" s="17" t="s">
        <v>33</v>
      </c>
    </row>
    <row r="138" spans="1:1">
      <c r="A138" s="17"/>
    </row>
    <row r="139" spans="1:1">
      <c r="A139" s="17" t="s">
        <v>233</v>
      </c>
    </row>
    <row r="140" spans="1:1">
      <c r="A140" s="24" t="s">
        <v>234</v>
      </c>
    </row>
    <row r="141" spans="1:1">
      <c r="A141" s="17" t="s">
        <v>33</v>
      </c>
    </row>
    <row r="142" spans="1:1">
      <c r="A142" s="17"/>
    </row>
    <row r="143" spans="1:1">
      <c r="A143" s="17" t="s">
        <v>238</v>
      </c>
    </row>
    <row r="144" spans="1:1">
      <c r="A144" s="24" t="s">
        <v>80</v>
      </c>
    </row>
    <row r="145" spans="1:1">
      <c r="A145" s="17" t="s">
        <v>33</v>
      </c>
    </row>
    <row r="146" spans="1:1">
      <c r="A146" s="17"/>
    </row>
    <row r="147" spans="1:1">
      <c r="A147" s="17" t="s">
        <v>341</v>
      </c>
    </row>
    <row r="148" spans="1:1">
      <c r="A148" s="121" t="s">
        <v>144</v>
      </c>
    </row>
    <row r="149" spans="1:1">
      <c r="A149" s="121" t="s">
        <v>148</v>
      </c>
    </row>
    <row r="150" spans="1:1">
      <c r="A150" s="24" t="s">
        <v>147</v>
      </c>
    </row>
    <row r="151" spans="1:1">
      <c r="A151" s="24" t="s">
        <v>339</v>
      </c>
    </row>
    <row r="152" spans="1:1">
      <c r="A152" s="121" t="s">
        <v>322</v>
      </c>
    </row>
    <row r="153" spans="1:1">
      <c r="A153" s="24" t="s">
        <v>342</v>
      </c>
    </row>
    <row r="154" spans="1:1">
      <c r="A154" s="121" t="s">
        <v>343</v>
      </c>
    </row>
    <row r="155" spans="1:1">
      <c r="A155" s="24" t="s">
        <v>344</v>
      </c>
    </row>
    <row r="156" spans="1:1">
      <c r="A156" s="17" t="s">
        <v>33</v>
      </c>
    </row>
    <row r="157" spans="1:1">
      <c r="A157" s="17"/>
    </row>
    <row r="158" spans="1:1">
      <c r="A158" s="17" t="s">
        <v>345</v>
      </c>
    </row>
    <row r="159" spans="1:1">
      <c r="A159" s="24" t="s">
        <v>346</v>
      </c>
    </row>
    <row r="160" spans="1:1">
      <c r="A160" s="17" t="s">
        <v>33</v>
      </c>
    </row>
    <row r="161" spans="1:1">
      <c r="A161" s="17"/>
    </row>
    <row r="162" spans="1:1">
      <c r="A162" s="17" t="s">
        <v>347</v>
      </c>
    </row>
    <row r="163" spans="1:1">
      <c r="A163" s="24" t="s">
        <v>346</v>
      </c>
    </row>
    <row r="164" spans="1:1">
      <c r="A164" s="17" t="s">
        <v>33</v>
      </c>
    </row>
    <row r="165" spans="1:1">
      <c r="A165" s="17"/>
    </row>
    <row r="166" spans="1:1">
      <c r="A166" s="17" t="s">
        <v>348</v>
      </c>
    </row>
    <row r="167" spans="1:1">
      <c r="A167" s="24" t="s">
        <v>346</v>
      </c>
    </row>
    <row r="168" spans="1:1">
      <c r="A168" s="17" t="s">
        <v>33</v>
      </c>
    </row>
    <row r="169" spans="1:1">
      <c r="A169" s="323" t="s">
        <v>349</v>
      </c>
    </row>
  </sheetData>
  <mergeCells count="2">
    <mergeCell ref="A6:A10"/>
    <mergeCell ref="A12:A4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A12" sqref="A12"/>
    </sheetView>
  </sheetViews>
  <sheetFormatPr defaultRowHeight="12.75"/>
  <cols>
    <col min="1" max="1" width="45.5703125" style="59" customWidth="1"/>
    <col min="2" max="2" width="10" style="59" customWidth="1"/>
    <col min="3" max="3" width="12.42578125" style="59" bestFit="1" customWidth="1"/>
    <col min="4" max="16384" width="9.140625" style="59"/>
  </cols>
  <sheetData>
    <row r="1" spans="1:12" s="102" customFormat="1">
      <c r="A1" s="115" t="s">
        <v>402</v>
      </c>
      <c r="B1" s="324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 s="102" customFormat="1">
      <c r="A2" s="326" t="s">
        <v>350</v>
      </c>
      <c r="B2" s="324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s="102" customFormat="1">
      <c r="A3" s="326"/>
      <c r="B3" s="324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2" s="102" customFormat="1">
      <c r="A4" s="326"/>
      <c r="B4" s="324"/>
      <c r="C4" s="325"/>
      <c r="D4" s="325"/>
      <c r="E4" s="325"/>
      <c r="F4" s="325"/>
      <c r="G4" s="325"/>
      <c r="H4" s="325"/>
      <c r="I4" s="325"/>
      <c r="J4" s="325"/>
      <c r="K4" s="325"/>
      <c r="L4" s="325"/>
    </row>
    <row r="5" spans="1:12" s="102" customFormat="1">
      <c r="A5" s="327" t="s">
        <v>81</v>
      </c>
      <c r="B5" s="324"/>
      <c r="C5" s="325"/>
      <c r="D5" s="325"/>
      <c r="E5" s="325"/>
      <c r="F5" s="325"/>
      <c r="G5" s="325"/>
      <c r="H5" s="325"/>
      <c r="I5" s="325"/>
      <c r="J5" s="325"/>
      <c r="K5" s="325"/>
      <c r="L5" s="325"/>
    </row>
    <row r="6" spans="1:12" s="102" customFormat="1">
      <c r="A6" s="326" t="s">
        <v>351</v>
      </c>
      <c r="B6" s="324"/>
      <c r="C6" s="325"/>
      <c r="D6" s="325"/>
      <c r="E6" s="325"/>
      <c r="F6" s="325"/>
      <c r="G6" s="325"/>
      <c r="H6" s="325"/>
      <c r="I6" s="325"/>
      <c r="J6" s="325"/>
      <c r="K6" s="325"/>
      <c r="L6" s="325"/>
    </row>
    <row r="7" spans="1:12" s="102" customFormat="1">
      <c r="A7" s="105" t="s">
        <v>352</v>
      </c>
      <c r="B7" s="324"/>
      <c r="C7" s="325"/>
      <c r="D7" s="325"/>
      <c r="E7" s="325"/>
      <c r="F7" s="325"/>
      <c r="G7" s="325"/>
      <c r="H7" s="325"/>
      <c r="I7" s="325"/>
      <c r="J7" s="325"/>
      <c r="K7" s="325"/>
      <c r="L7" s="325"/>
    </row>
    <row r="8" spans="1:12" s="102" customFormat="1">
      <c r="A8" s="105" t="s">
        <v>353</v>
      </c>
      <c r="B8" s="324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9" spans="1:12" s="102" customFormat="1">
      <c r="A9" s="105" t="s">
        <v>354</v>
      </c>
      <c r="B9" s="324"/>
      <c r="C9" s="325"/>
      <c r="D9" s="325"/>
      <c r="E9" s="325"/>
      <c r="F9" s="325"/>
      <c r="G9" s="325"/>
      <c r="H9" s="325"/>
      <c r="I9" s="325"/>
      <c r="J9" s="325"/>
      <c r="K9" s="325"/>
      <c r="L9" s="325"/>
    </row>
    <row r="10" spans="1:12" s="102" customFormat="1">
      <c r="A10" s="328" t="s">
        <v>355</v>
      </c>
      <c r="B10" s="324"/>
      <c r="C10" s="325"/>
      <c r="D10" s="325"/>
      <c r="E10" s="325"/>
      <c r="F10" s="325"/>
      <c r="G10" s="325"/>
      <c r="H10" s="325"/>
      <c r="I10" s="325"/>
      <c r="J10" s="325"/>
      <c r="K10" s="325"/>
      <c r="L10" s="325"/>
    </row>
    <row r="11" spans="1:12" s="102" customFormat="1">
      <c r="A11" s="328" t="s">
        <v>356</v>
      </c>
      <c r="B11" s="324"/>
      <c r="C11" s="325"/>
      <c r="D11" s="325"/>
      <c r="E11" s="325"/>
      <c r="F11" s="325"/>
      <c r="G11" s="325"/>
      <c r="H11" s="325"/>
      <c r="I11" s="325"/>
      <c r="J11" s="325"/>
      <c r="K11" s="325"/>
      <c r="L11" s="325"/>
    </row>
    <row r="12" spans="1:12" s="102" customFormat="1">
      <c r="A12" s="328" t="s">
        <v>357</v>
      </c>
      <c r="B12" s="324"/>
      <c r="C12" s="325"/>
      <c r="D12" s="325"/>
      <c r="E12" s="325"/>
      <c r="F12" s="325"/>
      <c r="G12" s="325"/>
      <c r="H12" s="325"/>
      <c r="I12" s="325"/>
      <c r="J12" s="325"/>
      <c r="K12" s="325"/>
      <c r="L12" s="325"/>
    </row>
    <row r="13" spans="1:12" s="102" customFormat="1">
      <c r="A13" s="328" t="s">
        <v>358</v>
      </c>
      <c r="B13" s="324"/>
      <c r="C13" s="325"/>
      <c r="D13" s="325"/>
      <c r="E13" s="325"/>
      <c r="F13" s="325"/>
      <c r="G13" s="325"/>
      <c r="H13" s="325"/>
      <c r="I13" s="325"/>
      <c r="J13" s="325"/>
      <c r="K13" s="325"/>
      <c r="L13" s="325"/>
    </row>
    <row r="14" spans="1:12" s="102" customFormat="1">
      <c r="A14" s="328" t="s">
        <v>359</v>
      </c>
      <c r="B14" s="324"/>
      <c r="C14" s="325"/>
      <c r="D14" s="325"/>
      <c r="E14" s="325"/>
      <c r="F14" s="325"/>
      <c r="G14" s="325"/>
      <c r="H14" s="325"/>
      <c r="I14" s="325"/>
      <c r="J14" s="325"/>
      <c r="K14" s="325"/>
      <c r="L14" s="325"/>
    </row>
    <row r="15" spans="1:12" s="102" customFormat="1">
      <c r="A15" s="328"/>
      <c r="B15" s="329" t="s">
        <v>360</v>
      </c>
      <c r="C15" s="325" t="s">
        <v>361</v>
      </c>
      <c r="D15" s="325"/>
      <c r="E15" s="325"/>
      <c r="F15" s="325"/>
      <c r="G15" s="325"/>
      <c r="H15" s="325"/>
      <c r="I15" s="325"/>
      <c r="J15" s="325"/>
      <c r="K15" s="325"/>
      <c r="L15" s="325"/>
    </row>
    <row r="16" spans="1:12" s="102" customFormat="1">
      <c r="A16" s="105" t="s">
        <v>362</v>
      </c>
      <c r="B16" s="329">
        <f>((0.45*(((7.5)^1.5)/((2)^1.4)))*2.2046)*8</f>
        <v>61.770654785904476</v>
      </c>
      <c r="C16" s="329">
        <f>((0.45*(((7.5)^1.5)/((15)^1.4)))*2.2046)*8</f>
        <v>3.6787174826199758</v>
      </c>
      <c r="D16" s="329" t="s">
        <v>363</v>
      </c>
      <c r="E16" s="325"/>
      <c r="F16" s="325"/>
      <c r="G16" s="325"/>
      <c r="H16" s="325"/>
      <c r="I16" s="325"/>
      <c r="J16" s="325"/>
      <c r="K16" s="325"/>
      <c r="L16" s="325"/>
    </row>
    <row r="17" spans="1:12" s="102" customFormat="1">
      <c r="A17" s="105"/>
      <c r="B17" s="329">
        <f>B16*75/2000</f>
        <v>2.3163995544714182</v>
      </c>
      <c r="C17" s="329">
        <f>C16*75/2000</f>
        <v>0.13795190559824907</v>
      </c>
      <c r="D17" s="329" t="s">
        <v>364</v>
      </c>
      <c r="E17" s="325"/>
      <c r="F17" s="325"/>
      <c r="G17" s="325"/>
      <c r="H17" s="325"/>
      <c r="I17" s="325"/>
      <c r="J17" s="325"/>
      <c r="K17" s="325"/>
      <c r="L17" s="325"/>
    </row>
    <row r="18" spans="1:12" s="102" customFormat="1">
      <c r="A18" s="326" t="s">
        <v>365</v>
      </c>
      <c r="B18" s="324"/>
      <c r="C18" s="325"/>
      <c r="D18" s="325"/>
      <c r="E18" s="325"/>
      <c r="F18" s="325"/>
      <c r="G18" s="325"/>
      <c r="H18" s="325"/>
      <c r="I18" s="325"/>
      <c r="J18" s="325"/>
      <c r="K18" s="325"/>
      <c r="L18" s="325"/>
    </row>
    <row r="19" spans="1:12" s="102" customFormat="1">
      <c r="A19" s="328" t="s">
        <v>366</v>
      </c>
      <c r="B19" s="324"/>
      <c r="C19" s="325"/>
      <c r="D19" s="325"/>
      <c r="E19" s="325"/>
      <c r="F19" s="325"/>
      <c r="G19" s="325"/>
      <c r="H19" s="325"/>
      <c r="I19" s="325"/>
      <c r="J19" s="325"/>
      <c r="K19" s="325"/>
      <c r="L19" s="325"/>
    </row>
    <row r="20" spans="1:12" s="102" customFormat="1">
      <c r="A20" s="105" t="s">
        <v>367</v>
      </c>
      <c r="B20" s="324"/>
      <c r="C20" s="325"/>
      <c r="D20" s="325"/>
      <c r="E20" s="325"/>
      <c r="F20" s="325"/>
      <c r="G20" s="325"/>
      <c r="H20" s="325"/>
      <c r="I20" s="325"/>
      <c r="J20" s="325"/>
      <c r="K20" s="325"/>
      <c r="L20" s="325"/>
    </row>
    <row r="21" spans="1:12" s="102" customFormat="1">
      <c r="A21" s="105" t="s">
        <v>354</v>
      </c>
      <c r="B21" s="324"/>
      <c r="C21" s="325"/>
      <c r="D21" s="325"/>
      <c r="E21" s="325"/>
      <c r="F21" s="325"/>
      <c r="G21" s="325"/>
      <c r="H21" s="325"/>
      <c r="I21" s="325"/>
      <c r="J21" s="325"/>
      <c r="K21" s="325"/>
      <c r="L21" s="325"/>
    </row>
    <row r="22" spans="1:12" s="102" customFormat="1">
      <c r="A22" s="328" t="s">
        <v>368</v>
      </c>
      <c r="B22" s="324"/>
      <c r="C22" s="325"/>
      <c r="D22" s="325"/>
      <c r="E22" s="325"/>
      <c r="F22" s="325"/>
      <c r="G22" s="325"/>
      <c r="H22" s="325"/>
      <c r="I22" s="325"/>
      <c r="J22" s="325"/>
      <c r="K22" s="325"/>
      <c r="L22" s="325"/>
    </row>
    <row r="23" spans="1:12" s="102" customFormat="1">
      <c r="A23" s="328" t="s">
        <v>369</v>
      </c>
      <c r="B23" s="324"/>
      <c r="C23" s="325"/>
      <c r="D23" s="325"/>
      <c r="E23" s="325"/>
      <c r="F23" s="325"/>
      <c r="G23" s="325"/>
      <c r="H23" s="325"/>
      <c r="I23" s="325"/>
      <c r="J23" s="325"/>
      <c r="K23" s="325"/>
      <c r="L23" s="325"/>
    </row>
    <row r="24" spans="1:12" s="102" customFormat="1">
      <c r="A24" s="328" t="s">
        <v>370</v>
      </c>
      <c r="B24" s="324"/>
      <c r="C24" s="325"/>
      <c r="D24" s="325"/>
      <c r="E24" s="325"/>
      <c r="F24" s="325"/>
      <c r="G24" s="325"/>
      <c r="H24" s="325"/>
      <c r="I24" s="325"/>
      <c r="J24" s="325"/>
      <c r="K24" s="325"/>
      <c r="L24" s="325"/>
    </row>
    <row r="25" spans="1:12" s="102" customFormat="1">
      <c r="A25" s="328" t="s">
        <v>371</v>
      </c>
      <c r="B25" s="324"/>
      <c r="C25" s="325"/>
      <c r="D25" s="325"/>
      <c r="E25" s="325"/>
      <c r="F25" s="325"/>
      <c r="G25" s="325"/>
      <c r="H25" s="325"/>
      <c r="I25" s="325"/>
      <c r="J25" s="325"/>
      <c r="K25" s="325"/>
      <c r="L25" s="325"/>
    </row>
    <row r="26" spans="1:12" s="102" customFormat="1">
      <c r="A26" s="328" t="s">
        <v>372</v>
      </c>
      <c r="B26" s="324"/>
      <c r="C26" s="325"/>
      <c r="D26" s="325"/>
      <c r="E26" s="325"/>
      <c r="F26" s="325"/>
      <c r="G26" s="325"/>
      <c r="H26" s="325"/>
      <c r="I26" s="325"/>
      <c r="J26" s="325"/>
      <c r="K26" s="325"/>
      <c r="L26" s="325"/>
    </row>
    <row r="27" spans="1:12" s="102" customFormat="1">
      <c r="A27" s="328" t="s">
        <v>356</v>
      </c>
      <c r="B27" s="324"/>
      <c r="C27" s="325"/>
      <c r="D27" s="325"/>
      <c r="E27" s="325"/>
      <c r="F27" s="325"/>
      <c r="G27" s="325"/>
      <c r="H27" s="325"/>
      <c r="I27" s="325"/>
      <c r="J27" s="325"/>
      <c r="K27" s="325"/>
      <c r="L27" s="325"/>
    </row>
    <row r="28" spans="1:12" s="102" customFormat="1">
      <c r="A28" s="328" t="s">
        <v>357</v>
      </c>
      <c r="B28" s="324"/>
      <c r="C28" s="325"/>
      <c r="D28" s="325"/>
      <c r="E28" s="325"/>
      <c r="F28" s="325"/>
      <c r="G28" s="325"/>
      <c r="H28" s="325"/>
      <c r="I28" s="325"/>
      <c r="J28" s="325"/>
      <c r="K28" s="325"/>
      <c r="L28" s="325"/>
    </row>
    <row r="29" spans="1:12" s="102" customFormat="1">
      <c r="A29" s="328" t="s">
        <v>373</v>
      </c>
      <c r="B29" s="324"/>
      <c r="C29" s="325"/>
      <c r="D29" s="325"/>
      <c r="E29" s="325"/>
      <c r="F29" s="325"/>
      <c r="G29" s="325"/>
      <c r="H29" s="325"/>
      <c r="I29" s="325"/>
      <c r="J29" s="325"/>
      <c r="K29" s="325"/>
      <c r="L29" s="325"/>
    </row>
    <row r="30" spans="1:12" s="102" customFormat="1">
      <c r="A30" s="328" t="s">
        <v>374</v>
      </c>
      <c r="B30" s="324"/>
      <c r="C30" s="325"/>
      <c r="D30" s="325"/>
      <c r="E30" s="325"/>
      <c r="F30" s="325"/>
      <c r="G30" s="325"/>
      <c r="H30" s="325"/>
      <c r="I30" s="325"/>
      <c r="J30" s="325"/>
      <c r="K30" s="325"/>
      <c r="L30" s="325"/>
    </row>
    <row r="31" spans="1:12" s="102" customFormat="1">
      <c r="A31" s="328"/>
      <c r="B31" s="329" t="s">
        <v>360</v>
      </c>
      <c r="C31" s="325" t="s">
        <v>361</v>
      </c>
      <c r="D31" s="325"/>
      <c r="E31" s="325"/>
      <c r="F31" s="325"/>
      <c r="G31" s="325"/>
      <c r="H31" s="325"/>
      <c r="I31" s="325"/>
      <c r="J31" s="325"/>
      <c r="K31" s="325"/>
      <c r="L31" s="325"/>
    </row>
    <row r="32" spans="1:12" s="102" customFormat="1">
      <c r="A32" s="328" t="s">
        <v>375</v>
      </c>
      <c r="B32" s="105">
        <f>10*(0.00112*(((12/5)^1.3)/(2/2)^1.4)*(152000000/2000))/30</f>
        <v>88.549267805785973</v>
      </c>
      <c r="C32" s="105">
        <f>10*(0.00112*(((12/5)^1.3)/(15/2)^1.4)*(152000000/2000))/30</f>
        <v>5.2735031007745716</v>
      </c>
      <c r="D32" s="329" t="s">
        <v>363</v>
      </c>
      <c r="E32" s="325"/>
      <c r="F32" s="325"/>
      <c r="G32" s="325"/>
      <c r="H32" s="325"/>
      <c r="I32" s="325"/>
      <c r="J32" s="325"/>
      <c r="K32" s="325"/>
      <c r="L32" s="325"/>
    </row>
    <row r="33" spans="1:12" s="102" customFormat="1">
      <c r="A33" s="105"/>
      <c r="B33" s="105">
        <f>(0.00112*(((12/5)^1.3)/(15/2)^1.4)*(152000000/2000))/2000</f>
        <v>7.9102546511618573E-3</v>
      </c>
      <c r="C33" s="105">
        <f>(0.00112*(((12/5)^1.3)/(15/2)^1.4)*(152000000/2000))/2000</f>
        <v>7.9102546511618573E-3</v>
      </c>
      <c r="D33" s="329" t="s">
        <v>364</v>
      </c>
      <c r="E33" s="325"/>
      <c r="F33" s="325"/>
      <c r="G33" s="325"/>
      <c r="H33" s="325"/>
      <c r="I33" s="325"/>
      <c r="J33" s="325"/>
      <c r="K33" s="325"/>
      <c r="L33" s="325"/>
    </row>
    <row r="34" spans="1:12" s="102" customFormat="1">
      <c r="A34" s="105"/>
      <c r="B34" s="324"/>
      <c r="C34" s="325"/>
      <c r="D34" s="325"/>
      <c r="E34" s="325"/>
      <c r="F34" s="325"/>
      <c r="G34" s="325"/>
      <c r="H34" s="325"/>
      <c r="I34" s="325"/>
      <c r="J34" s="325"/>
      <c r="K34" s="325"/>
      <c r="L34" s="325"/>
    </row>
    <row r="36" spans="1:12">
      <c r="A36" s="327" t="s">
        <v>376</v>
      </c>
      <c r="B36" s="324"/>
      <c r="C36" s="325"/>
      <c r="D36" s="325"/>
    </row>
    <row r="37" spans="1:12">
      <c r="A37" s="326" t="s">
        <v>365</v>
      </c>
      <c r="B37" s="324"/>
      <c r="C37" s="325"/>
      <c r="D37" s="325"/>
    </row>
    <row r="38" spans="1:12">
      <c r="A38" s="328" t="s">
        <v>366</v>
      </c>
      <c r="B38" s="324"/>
      <c r="C38" s="325"/>
      <c r="D38" s="325"/>
    </row>
    <row r="39" spans="1:12">
      <c r="A39" s="105" t="s">
        <v>367</v>
      </c>
      <c r="B39" s="324"/>
      <c r="C39" s="325"/>
      <c r="D39" s="325"/>
    </row>
    <row r="40" spans="1:12">
      <c r="A40" s="105" t="s">
        <v>354</v>
      </c>
      <c r="B40" s="324"/>
      <c r="C40" s="325"/>
      <c r="D40" s="325"/>
    </row>
    <row r="41" spans="1:12">
      <c r="A41" s="328" t="s">
        <v>368</v>
      </c>
      <c r="B41" s="324"/>
      <c r="C41" s="325"/>
      <c r="D41" s="325"/>
    </row>
    <row r="42" spans="1:12">
      <c r="A42" s="328" t="s">
        <v>369</v>
      </c>
      <c r="B42" s="324"/>
      <c r="C42" s="325"/>
      <c r="D42" s="325"/>
    </row>
    <row r="43" spans="1:12">
      <c r="A43" s="328" t="s">
        <v>370</v>
      </c>
      <c r="B43" s="324"/>
      <c r="C43" s="325"/>
      <c r="D43" s="325"/>
    </row>
    <row r="44" spans="1:12">
      <c r="A44" s="328" t="s">
        <v>371</v>
      </c>
      <c r="B44" s="324"/>
      <c r="C44" s="325"/>
      <c r="D44" s="325"/>
    </row>
    <row r="45" spans="1:12">
      <c r="A45" s="328" t="s">
        <v>372</v>
      </c>
      <c r="B45" s="324"/>
      <c r="C45" s="325"/>
      <c r="D45" s="325"/>
    </row>
    <row r="46" spans="1:12">
      <c r="A46" s="328" t="s">
        <v>356</v>
      </c>
      <c r="B46" s="324"/>
      <c r="C46" s="325"/>
      <c r="D46" s="325"/>
    </row>
    <row r="47" spans="1:12">
      <c r="A47" s="328" t="s">
        <v>357</v>
      </c>
      <c r="B47" s="324"/>
      <c r="C47" s="325"/>
      <c r="D47" s="325"/>
    </row>
    <row r="48" spans="1:12">
      <c r="A48" s="328" t="s">
        <v>377</v>
      </c>
      <c r="B48" s="324"/>
      <c r="C48" s="325"/>
      <c r="D48" s="325"/>
    </row>
    <row r="49" spans="1:4">
      <c r="A49" s="328" t="s">
        <v>374</v>
      </c>
      <c r="B49" s="324"/>
      <c r="C49" s="325"/>
      <c r="D49" s="325"/>
    </row>
    <row r="50" spans="1:4">
      <c r="A50" s="328"/>
      <c r="B50" s="329" t="s">
        <v>360</v>
      </c>
      <c r="C50" s="325" t="s">
        <v>361</v>
      </c>
      <c r="D50" s="325"/>
    </row>
    <row r="51" spans="1:4">
      <c r="A51" s="328" t="s">
        <v>375</v>
      </c>
      <c r="B51" s="105">
        <f>10*(0.00112*(((12/5)^1.3)/(2/2)^1.4)*(3200000/2000))/30</f>
        <v>1.8641951117007571</v>
      </c>
      <c r="C51" s="105">
        <f>10*(0.00112*(((12/5)^1.3)/(15/2)^1.4)*(3200000/2000))/30</f>
        <v>0.11102111791104362</v>
      </c>
      <c r="D51" s="329" t="s">
        <v>363</v>
      </c>
    </row>
    <row r="52" spans="1:4">
      <c r="B52" s="105">
        <f>(0.00112*(((12/5)^1.3)/(2/2)^1.4)*(3200000/2000))/2000</f>
        <v>2.796292667551136E-3</v>
      </c>
      <c r="C52" s="105">
        <f>(0.00112*(((12/5)^1.3)/(15/2)^1.4)*(3200000/2000))/2000</f>
        <v>1.6653167686656541E-4</v>
      </c>
      <c r="D52" s="330" t="s">
        <v>364</v>
      </c>
    </row>
    <row r="55" spans="1:4">
      <c r="A55" s="327" t="s">
        <v>378</v>
      </c>
    </row>
    <row r="56" spans="1:4">
      <c r="A56" s="326" t="s">
        <v>365</v>
      </c>
    </row>
    <row r="57" spans="1:4">
      <c r="A57" s="328" t="s">
        <v>366</v>
      </c>
    </row>
    <row r="58" spans="1:4">
      <c r="A58" s="105" t="s">
        <v>367</v>
      </c>
    </row>
    <row r="59" spans="1:4">
      <c r="A59" s="105" t="s">
        <v>354</v>
      </c>
    </row>
    <row r="60" spans="1:4">
      <c r="A60" s="328" t="s">
        <v>368</v>
      </c>
    </row>
    <row r="61" spans="1:4">
      <c r="A61" s="328" t="s">
        <v>369</v>
      </c>
    </row>
    <row r="62" spans="1:4">
      <c r="A62" s="328" t="s">
        <v>370</v>
      </c>
    </row>
    <row r="63" spans="1:4">
      <c r="A63" s="328" t="s">
        <v>371</v>
      </c>
    </row>
    <row r="64" spans="1:4">
      <c r="A64" s="328" t="s">
        <v>372</v>
      </c>
    </row>
    <row r="65" spans="1:4">
      <c r="A65" s="328" t="s">
        <v>356</v>
      </c>
    </row>
    <row r="66" spans="1:4">
      <c r="A66" s="328" t="s">
        <v>357</v>
      </c>
    </row>
    <row r="67" spans="1:4">
      <c r="A67" s="328" t="s">
        <v>379</v>
      </c>
    </row>
    <row r="68" spans="1:4">
      <c r="A68" s="328" t="s">
        <v>374</v>
      </c>
    </row>
    <row r="69" spans="1:4">
      <c r="A69" s="328"/>
      <c r="B69" s="329" t="s">
        <v>360</v>
      </c>
      <c r="C69" s="325" t="s">
        <v>361</v>
      </c>
    </row>
    <row r="70" spans="1:4">
      <c r="A70" s="328" t="s">
        <v>375</v>
      </c>
      <c r="B70" s="105">
        <f>10*(0.00112*(((12/5)^1.3)/(2/2)^1.4)*(1064000/2000))/30</f>
        <v>0.61984487464050175</v>
      </c>
      <c r="C70" s="105">
        <f>10*(0.00112*(((12/5)^1.3)/(15/2)^1.4)*(1064000/2000))/30</f>
        <v>3.6914521705421997E-2</v>
      </c>
      <c r="D70" s="329" t="s">
        <v>363</v>
      </c>
    </row>
    <row r="71" spans="1:4">
      <c r="B71" s="105">
        <f>(0.00112*(((12/5)^1.3)/(2/2)^1.4)*(1064000/2000))/2000</f>
        <v>9.2976731196075266E-4</v>
      </c>
      <c r="C71" s="105">
        <f>(0.00112*(((12/5)^1.3)/(15/2)^1.4)*(1064000/2000))/2000</f>
        <v>5.5371782558133002E-5</v>
      </c>
      <c r="D71" s="330" t="s">
        <v>364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Equipment SCS 3-21-16</vt:lpstr>
      <vt:lpstr>Construction Trucks SCS 3-21-16</vt:lpstr>
      <vt:lpstr>WorkerTrips SCS 3-21-16</vt:lpstr>
      <vt:lpstr>Equipment TL6910 3-21-16</vt:lpstr>
      <vt:lpstr>Trucks TL6910 3-21-16</vt:lpstr>
      <vt:lpstr>WorkerTrips TL6910 3-21-16</vt:lpstr>
      <vt:lpstr>Equipment 12kV Dist 3-21-16</vt:lpstr>
      <vt:lpstr>Trucks 12kV Dist 3-21-16</vt:lpstr>
      <vt:lpstr>WorkerTrips 12kV Dist 3-21-16</vt:lpstr>
      <vt:lpstr>Equipment SCS 4-3-17</vt:lpstr>
      <vt:lpstr>Construction Trucks SCS 4-3-17</vt:lpstr>
      <vt:lpstr>WorkerTrips SCS 4-3-17</vt:lpstr>
      <vt:lpstr>Summary Unmitigated</vt:lpstr>
      <vt:lpstr>Summary Mitigated</vt:lpstr>
      <vt:lpstr>Offroad Tiers EF (2)</vt:lpstr>
      <vt:lpstr>Offroad Tiers LF</vt:lpstr>
      <vt:lpstr>Fugitive Dust SC Substation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SRA</dc:creator>
  <cp:lastModifiedBy>SRA</cp:lastModifiedBy>
  <dcterms:created xsi:type="dcterms:W3CDTF">2015-02-19T01:10:00Z</dcterms:created>
  <dcterms:modified xsi:type="dcterms:W3CDTF">2015-03-06T16:12:54Z</dcterms:modified>
</cp:coreProperties>
</file>